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Лист1!$A$1:$K$143</definedName>
    <definedName name="_xlnm.Print_Area" localSheetId="1">Лист2!$A$1:$L$149</definedName>
  </definedNames>
  <calcPr calcId="145621"/>
</workbook>
</file>

<file path=xl/calcChain.xml><?xml version="1.0" encoding="utf-8"?>
<calcChain xmlns="http://schemas.openxmlformats.org/spreadsheetml/2006/main">
  <c r="K116" i="1" l="1"/>
  <c r="K16" i="1"/>
  <c r="K103" i="1" l="1"/>
  <c r="K97" i="1" l="1"/>
  <c r="L16" i="2" l="1"/>
  <c r="L15" i="2" s="1"/>
  <c r="K16" i="2"/>
  <c r="K15" i="2" s="1"/>
  <c r="K15" i="1"/>
</calcChain>
</file>

<file path=xl/sharedStrings.xml><?xml version="1.0" encoding="utf-8"?>
<sst xmlns="http://schemas.openxmlformats.org/spreadsheetml/2006/main" count="753" uniqueCount="153">
  <si>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</si>
  <si>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</si>
  <si>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</si>
  <si>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</si>
  <si>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</si>
  <si>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</si>
  <si>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</si>
  <si>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</si>
  <si>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</si>
  <si>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</si>
  <si>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</si>
  <si>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</si>
  <si>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</si>
  <si>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</si>
  <si>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</si>
  <si>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</si>
  <si>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</si>
  <si>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</si>
  <si>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</si>
  <si>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</si>
  <si>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</si>
  <si>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</si>
  <si>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</si>
  <si>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</si>
  <si>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</si>
  <si>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</si>
  <si>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</si>
  <si>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</si>
  <si>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</si>
  <si>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</si>
  <si>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</si>
  <si>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</si>
  <si>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</si>
  <si>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</si>
  <si>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</si>
  <si>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</si>
  <si>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</si>
  <si>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</si>
  <si>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</si>
  <si>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</si>
  <si>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</si>
  <si>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</si>
  <si>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</si>
  <si>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</si>
  <si>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</si>
  <si>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</si>
  <si>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</si>
  <si>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</si>
  <si>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</si>
  <si>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</si>
  <si>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</si>
  <si>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</si>
  <si>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</si>
  <si>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</si>
  <si>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</si>
  <si>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</si>
  <si>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</si>
  <si>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</si>
  <si>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</si>
  <si>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</si>
  <si>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</si>
  <si>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</si>
  <si>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</si>
  <si>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</si>
  <si>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</si>
  <si>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</si>
  <si>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</si>
  <si>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</si>
  <si>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</si>
  <si>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</si>
  <si>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</si>
  <si>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</si>
  <si>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</si>
  <si>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</si>
  <si>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</si>
  <si>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</si>
  <si>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</si>
  <si>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</si>
  <si>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</si>
  <si>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</si>
  <si>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</si>
  <si>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</si>
  <si>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</si>
  <si>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</si>
  <si>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</si>
  <si>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</si>
  <si>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</si>
  <si>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</si>
  <si>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</si>
  <si>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</si>
  <si>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</si>
  <si>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</si>
  <si>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</si>
  <si>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</si>
  <si>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</si>
  <si>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</si>
  <si>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</si>
  <si>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</si>
  <si>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</si>
  <si>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</si>
  <si>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</si>
  <si>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</si>
  <si>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</si>
  <si>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</si>
  <si>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</si>
  <si>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</si>
  <si>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</si>
  <si>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</si>
  <si>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</si>
  <si>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</si>
  <si>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</si>
  <si>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</si>
  <si>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</si>
  <si>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</si>
  <si>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</si>
  <si>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</si>
  <si>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</si>
  <si>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</si>
  <si>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</si>
  <si>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</si>
  <si>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</si>
  <si>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</si>
  <si>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</si>
  <si>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</si>
  <si>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</si>
  <si>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</si>
  <si>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</si>
  <si>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</si>
  <si>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</si>
  <si>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</si>
  <si>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</si>
  <si>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</si>
  <si>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Приобретение огнетушителей, проведение закупок агитационных материалов</t>
  </si>
  <si>
    <t>4360079500</t>
  </si>
  <si>
    <t>4360079537</t>
  </si>
  <si>
    <t>" О бюджете Кумарейского МО на 2018 год</t>
  </si>
  <si>
    <t>и плановый период 2019-2020 годов</t>
  </si>
  <si>
    <t xml:space="preserve"> ЦЕЛЕВЫМ СТАТЬЯМ И ВИДАМ РАСХОДОВ КЛАССИФИКАЦИИ РАСХОДОВ НА 2018 ГОД</t>
  </si>
  <si>
    <t xml:space="preserve"> ЦЕЛЕВЫМ СТАТЬЯМ И ВИДАМ РАСХОДОВ КЛАССИФИКАЦИИ РАСХОДОВ НА ПЛАНОВЫЙ ПЕРИОД 2019-2020 ГОДОВ</t>
  </si>
  <si>
    <t>№  13/2  от 22 декабря   2017г</t>
  </si>
  <si>
    <t xml:space="preserve">            2-е чтение</t>
  </si>
  <si>
    <t>Коммунальное хозяйство</t>
  </si>
  <si>
    <t>Реализация мероприятий перечня проектов народных инициатив</t>
  </si>
  <si>
    <t>916002S2370</t>
  </si>
  <si>
    <t>Софинансирование мероприятий перечня проектов народных инициатив</t>
  </si>
  <si>
    <t>Закупка товаров, работ и услуг для государственных нужд</t>
  </si>
  <si>
    <t>Реализация программы "Чистая вода" Кумарейского муниципального образования на 2018 год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</si>
  <si>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</si>
  <si>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</si>
  <si>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</si>
  <si>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 xml:space="preserve">Иные бюджетные ассигнования </t>
  </si>
  <si>
    <t xml:space="preserve">Приложение 4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</si>
  <si>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4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25.12.2018 года    № 10/1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</si>
</sst>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164" fontId="2" fillId="7" borderId="13" xfId="0" applyNumberFormat="1" applyFont="1" applyFill="1" applyBorder="1"/>
    <xf numFmtId="164" fontId="2" fillId="7" borderId="11" xfId="0" applyNumberFormat="1" applyFont="1" applyFill="1" applyBorder="1" applyAlignment="1">
      <alignment horizontal="right"/>
    </xf>
    <xf numFmtId="164" fontId="2" fillId="5" borderId="11" xfId="0" applyNumberFormat="1" applyFont="1" applyFill="1" applyBorder="1"/>
    <xf numFmtId="164" fontId="2" fillId="0" borderId="13" xfId="0" applyNumberFormat="1" applyFont="1" applyFill="1" applyBorder="1"/>
    <xf numFmtId="164" fontId="2" fillId="0" borderId="5" xfId="0" applyNumberFormat="1" applyFont="1" applyFill="1" applyBorder="1"/>
    <xf numFmtId="164" fontId="2" fillId="0" borderId="8" xfId="0" applyNumberFormat="1" applyFont="1" applyFill="1" applyBorder="1"/>
    <xf numFmtId="164" fontId="2" fillId="0" borderId="12" xfId="0" applyNumberFormat="1" applyFont="1" applyFill="1" applyBorder="1"/>
    <xf numFmtId="164" fontId="2" fillId="0" borderId="15" xfId="0" applyNumberFormat="1" applyFont="1" applyFill="1" applyBorder="1"/>
    <xf numFmtId="164" fontId="2" fillId="0" borderId="11" xfId="0" applyNumberFormat="1" applyFont="1" applyFill="1" applyBorder="1"/>
    <xf numFmtId="0" fontId="9" fillId="8" borderId="6" xfId="0" applyFont="1" applyFill="1" applyBorder="1"/>
    <xf numFmtId="0" fontId="8" fillId="8" borderId="7" xfId="0" applyFont="1" applyFill="1" applyBorder="1"/>
    <xf numFmtId="0" fontId="8" fillId="8" borderId="8" xfId="0" applyFont="1" applyFill="1" applyBorder="1"/>
    <xf numFmtId="49" fontId="9" fillId="8" borderId="4" xfId="0" applyNumberFormat="1" applyFont="1" applyFill="1" applyBorder="1"/>
    <xf numFmtId="0" fontId="8" fillId="8" borderId="5" xfId="0" applyFont="1" applyFill="1" applyBorder="1" applyAlignment="1">
      <alignment horizontal="right"/>
    </xf>
    <xf numFmtId="0" fontId="8" fillId="8" borderId="5" xfId="0" applyFont="1" applyFill="1" applyBorder="1"/>
    <xf numFmtId="164" fontId="9" fillId="8" borderId="5" xfId="0" applyNumberFormat="1" applyFont="1" applyFill="1" applyBorder="1"/>
    <xf numFmtId="49" fontId="8" fillId="8" borderId="4" xfId="0" applyNumberFormat="1" applyFont="1" applyFill="1" applyBorder="1"/>
    <xf numFmtId="49" fontId="9" fillId="6" borderId="4" xfId="0" applyNumberFormat="1" applyFont="1" applyFill="1" applyBorder="1"/>
    <xf numFmtId="49" fontId="8" fillId="6" borderId="4" xfId="0" applyNumberFormat="1" applyFont="1" applyFill="1" applyBorder="1"/>
    <xf numFmtId="0" fontId="8" fillId="6" borderId="5" xfId="0" applyFont="1" applyFill="1" applyBorder="1" applyAlignment="1">
      <alignment horizontal="right"/>
    </xf>
    <xf numFmtId="0" fontId="8" fillId="6" borderId="5" xfId="0" applyFont="1" applyFill="1" applyBorder="1"/>
    <xf numFmtId="0" fontId="1" fillId="2" borderId="7" xfId="0" applyFont="1" applyFill="1" applyBorder="1"/>
    <xf numFmtId="164" fontId="8" fillId="6" borderId="5" xfId="0" applyNumberFormat="1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tabSelected="1" topLeftCell="A10" workbookViewId="0">
      <selection activeCell="N43" sqref="N43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ht="123.75" customHeight="1" x14ac:dyDescent="0.25">
      <c r="A1" s="1"/>
      <c r="B1" s="1"/>
      <c r="C1" s="1"/>
      <c r="D1" s="1"/>
      <c r="E1" s="261" t="s">
        <v>152</v>
      </c>
      <c r="F1" s="262"/>
      <c r="G1" s="262"/>
      <c r="H1" s="262"/>
      <c r="I1" s="262"/>
      <c r="J1" s="262"/>
      <c r="K1" s="262"/>
    </row>
    <row r="2" spans="1:11" x14ac:dyDescent="0.25">
      <c r="A2" s="1"/>
      <c r="B2" s="1"/>
      <c r="C2" s="1"/>
      <c r="D2" s="1"/>
      <c r="E2" s="2"/>
      <c r="F2" s="2"/>
      <c r="G2" s="2"/>
      <c r="H2" s="2"/>
      <c r="I2" s="3"/>
      <c r="J2" s="2"/>
      <c r="K2" s="1"/>
    </row>
    <row r="3" spans="1:11" ht="123.75" customHeight="1" x14ac:dyDescent="0.25">
      <c r="A3" s="1"/>
      <c r="B3" s="1"/>
      <c r="C3" s="1"/>
      <c r="D3" s="1"/>
      <c r="E3" s="2"/>
      <c r="F3" s="261" t="s">
        <v>151</v>
      </c>
      <c r="G3" s="262"/>
      <c r="H3" s="262"/>
      <c r="I3" s="262"/>
      <c r="J3" s="262"/>
      <c r="K3" s="262"/>
    </row>
    <row r="4" spans="1:11" x14ac:dyDescent="0.25">
      <c r="A4" s="1"/>
      <c r="B4" s="1"/>
      <c r="C4" s="1"/>
      <c r="D4" s="1"/>
      <c r="E4" s="2"/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/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1" x14ac:dyDescent="0.25">
      <c r="A7" s="4"/>
      <c r="B7" s="253" t="s">
        <v>2</v>
      </c>
      <c r="C7" s="253"/>
      <c r="D7" s="253"/>
      <c r="E7" s="253"/>
      <c r="F7" s="253"/>
      <c r="G7" s="253"/>
      <c r="H7" s="253"/>
      <c r="I7" s="253"/>
      <c r="J7" s="1"/>
      <c r="K7" s="1"/>
    </row>
    <row r="8" spans="1:11" x14ac:dyDescent="0.25">
      <c r="A8" s="4"/>
      <c r="B8" s="253"/>
      <c r="C8" s="253"/>
      <c r="D8" s="253"/>
      <c r="E8" s="253"/>
      <c r="F8" s="253"/>
      <c r="G8" s="253"/>
      <c r="H8" s="253"/>
      <c r="I8" s="253"/>
      <c r="J8" s="1"/>
      <c r="K8" s="1"/>
    </row>
    <row r="9" spans="1:11" x14ac:dyDescent="0.25">
      <c r="A9" s="4"/>
      <c r="B9" s="5" t="s">
        <v>137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K16+K59+K70+K76+K97+K111+K116+K134</f>
        <v>9549.6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K18+K30+K44</f>
        <v>4255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581.29999999999995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581.29999999999995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581.29999999999995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581.29999999999995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581.29999999999995</v>
      </c>
    </row>
    <row r="27" spans="1:11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581.29999999999995</v>
      </c>
    </row>
    <row r="28" spans="1:11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25"/>
      <c r="K28" s="26"/>
    </row>
    <row r="29" spans="1:11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202">
        <v>3673</v>
      </c>
    </row>
    <row r="31" spans="1:11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245">
        <v>3673</v>
      </c>
    </row>
    <row r="32" spans="1:11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246">
        <v>3673</v>
      </c>
    </row>
    <row r="35" spans="1:11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246">
        <v>3673</v>
      </c>
    </row>
    <row r="36" spans="1:11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2221.3000000000002</v>
      </c>
    </row>
    <row r="39" spans="1:11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2217.8000000000002</v>
      </c>
    </row>
    <row r="40" spans="1:11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</row>
    <row r="41" spans="1:11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39.4</v>
      </c>
    </row>
    <row r="42" spans="1:11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1230.4000000000001</v>
      </c>
    </row>
    <row r="43" spans="1:11" x14ac:dyDescent="0.25">
      <c r="A43" s="52" t="s">
        <v>150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800</v>
      </c>
      <c r="K43" s="201">
        <v>179.8</v>
      </c>
    </row>
    <row r="44" spans="1:11" x14ac:dyDescent="0.25">
      <c r="A44" s="28" t="s">
        <v>51</v>
      </c>
      <c r="B44" s="29"/>
      <c r="C44" s="29"/>
      <c r="D44" s="29"/>
      <c r="E44" s="29"/>
      <c r="F44" s="60"/>
      <c r="G44" s="30" t="s">
        <v>12</v>
      </c>
      <c r="H44" s="30" t="s">
        <v>52</v>
      </c>
      <c r="I44" s="101"/>
      <c r="J44" s="32"/>
      <c r="K44" s="75">
        <v>0.7</v>
      </c>
    </row>
    <row r="45" spans="1:11" x14ac:dyDescent="0.25">
      <c r="A45" s="34" t="s">
        <v>16</v>
      </c>
      <c r="B45" s="43"/>
      <c r="C45" s="43"/>
      <c r="D45" s="43"/>
      <c r="E45" s="43"/>
      <c r="F45" s="108"/>
      <c r="G45" s="37" t="s">
        <v>12</v>
      </c>
      <c r="H45" s="38" t="s">
        <v>52</v>
      </c>
      <c r="I45" s="102" t="s">
        <v>17</v>
      </c>
      <c r="J45" s="64"/>
      <c r="K45" s="109">
        <v>0.7</v>
      </c>
    </row>
    <row r="46" spans="1:11" x14ac:dyDescent="0.25">
      <c r="A46" s="42" t="s">
        <v>53</v>
      </c>
      <c r="B46" s="43"/>
      <c r="C46" s="43"/>
      <c r="D46" s="43"/>
      <c r="E46" s="43"/>
      <c r="F46" s="43"/>
      <c r="G46" s="44"/>
      <c r="H46" s="45"/>
      <c r="I46" s="46"/>
      <c r="J46" s="43"/>
      <c r="K46" s="97"/>
    </row>
    <row r="47" spans="1:11" x14ac:dyDescent="0.25">
      <c r="A47" s="52" t="s">
        <v>54</v>
      </c>
      <c r="B47" s="53"/>
      <c r="C47" s="53"/>
      <c r="D47" s="53"/>
      <c r="E47" s="53"/>
      <c r="F47" s="53"/>
      <c r="G47" s="54" t="s">
        <v>12</v>
      </c>
      <c r="H47" s="55" t="s">
        <v>52</v>
      </c>
      <c r="I47" s="56" t="s">
        <v>21</v>
      </c>
      <c r="J47" s="53"/>
      <c r="K47" s="67">
        <v>0.7</v>
      </c>
    </row>
    <row r="48" spans="1:11" x14ac:dyDescent="0.25">
      <c r="A48" s="110" t="s">
        <v>35</v>
      </c>
      <c r="B48" s="48"/>
      <c r="C48" s="48"/>
      <c r="D48" s="48"/>
      <c r="E48" s="48"/>
      <c r="F48" s="48"/>
      <c r="G48" s="37" t="s">
        <v>12</v>
      </c>
      <c r="H48" s="111" t="s">
        <v>52</v>
      </c>
      <c r="I48" s="102" t="s">
        <v>36</v>
      </c>
      <c r="J48" s="112"/>
      <c r="K48" s="113">
        <v>0.7</v>
      </c>
    </row>
    <row r="49" spans="1:11" x14ac:dyDescent="0.25">
      <c r="A49" s="42" t="s">
        <v>55</v>
      </c>
      <c r="B49" s="43"/>
      <c r="C49" s="43"/>
      <c r="D49" s="43"/>
      <c r="E49" s="43"/>
      <c r="F49" s="43"/>
      <c r="G49" s="44"/>
      <c r="H49" s="45"/>
      <c r="I49" s="46"/>
      <c r="J49" s="43"/>
      <c r="K49" s="97"/>
    </row>
    <row r="50" spans="1:11" x14ac:dyDescent="0.25">
      <c r="A50" s="47" t="s">
        <v>56</v>
      </c>
      <c r="B50" s="48"/>
      <c r="C50" s="48"/>
      <c r="D50" s="48"/>
      <c r="E50" s="48"/>
      <c r="F50" s="48"/>
      <c r="G50" s="49"/>
      <c r="H50" s="50"/>
      <c r="I50" s="51"/>
      <c r="J50" s="48"/>
      <c r="K50" s="70"/>
    </row>
    <row r="51" spans="1:11" x14ac:dyDescent="0.25">
      <c r="A51" s="47" t="s">
        <v>57</v>
      </c>
      <c r="B51" s="48"/>
      <c r="C51" s="48"/>
      <c r="D51" s="48"/>
      <c r="E51" s="48"/>
      <c r="F51" s="48"/>
      <c r="G51" s="49"/>
      <c r="H51" s="50"/>
      <c r="I51" s="51"/>
      <c r="J51" s="48"/>
      <c r="K51" s="70"/>
    </row>
    <row r="52" spans="1:11" x14ac:dyDescent="0.25">
      <c r="A52" s="47" t="s">
        <v>58</v>
      </c>
      <c r="B52" s="48"/>
      <c r="C52" s="48"/>
      <c r="D52" s="48"/>
      <c r="E52" s="48"/>
      <c r="F52" s="48"/>
      <c r="G52" s="49"/>
      <c r="H52" s="50"/>
      <c r="I52" s="51"/>
      <c r="J52" s="48"/>
      <c r="K52" s="70"/>
    </row>
    <row r="53" spans="1:11" x14ac:dyDescent="0.25">
      <c r="A53" s="52" t="s">
        <v>59</v>
      </c>
      <c r="B53" s="53"/>
      <c r="C53" s="53"/>
      <c r="D53" s="53"/>
      <c r="E53" s="53"/>
      <c r="F53" s="53"/>
      <c r="G53" s="54" t="s">
        <v>12</v>
      </c>
      <c r="H53" s="55" t="s">
        <v>52</v>
      </c>
      <c r="I53" s="56" t="s">
        <v>60</v>
      </c>
      <c r="J53" s="53"/>
      <c r="K53" s="67">
        <v>0.7</v>
      </c>
    </row>
    <row r="54" spans="1:11" x14ac:dyDescent="0.25">
      <c r="A54" s="42" t="s">
        <v>61</v>
      </c>
      <c r="B54" s="43"/>
      <c r="C54" s="43"/>
      <c r="D54" s="43"/>
      <c r="E54" s="43"/>
      <c r="F54" s="43"/>
      <c r="G54" s="44"/>
      <c r="H54" s="45"/>
      <c r="I54" s="46"/>
      <c r="J54" s="43"/>
      <c r="K54" s="88"/>
    </row>
    <row r="55" spans="1:11" x14ac:dyDescent="0.25">
      <c r="A55" s="47" t="s">
        <v>62</v>
      </c>
      <c r="B55" s="48"/>
      <c r="C55" s="48"/>
      <c r="D55" s="48"/>
      <c r="E55" s="48"/>
      <c r="F55" s="48"/>
      <c r="G55" s="49"/>
      <c r="H55" s="50"/>
      <c r="I55" s="51"/>
      <c r="J55" s="48"/>
      <c r="K55" s="89"/>
    </row>
    <row r="56" spans="1:11" x14ac:dyDescent="0.25">
      <c r="A56" s="47" t="s">
        <v>63</v>
      </c>
      <c r="B56" s="48"/>
      <c r="C56" s="48"/>
      <c r="D56" s="48"/>
      <c r="E56" s="48"/>
      <c r="F56" s="48"/>
      <c r="G56" s="49"/>
      <c r="H56" s="50"/>
      <c r="I56" s="51"/>
      <c r="J56" s="48"/>
      <c r="K56" s="89"/>
    </row>
    <row r="57" spans="1:11" x14ac:dyDescent="0.25">
      <c r="A57" s="52" t="s">
        <v>64</v>
      </c>
      <c r="B57" s="53"/>
      <c r="C57" s="53"/>
      <c r="D57" s="53"/>
      <c r="E57" s="53"/>
      <c r="F57" s="53"/>
      <c r="G57" s="54" t="s">
        <v>12</v>
      </c>
      <c r="H57" s="55" t="s">
        <v>52</v>
      </c>
      <c r="I57" s="56" t="s">
        <v>60</v>
      </c>
      <c r="J57" s="53">
        <v>100</v>
      </c>
      <c r="K57" s="90">
        <v>0.7</v>
      </c>
    </row>
    <row r="58" spans="1:11" x14ac:dyDescent="0.25">
      <c r="A58" s="52" t="s">
        <v>27</v>
      </c>
      <c r="B58" s="53"/>
      <c r="C58" s="53"/>
      <c r="D58" s="53"/>
      <c r="E58" s="53"/>
      <c r="F58" s="53"/>
      <c r="G58" s="54" t="s">
        <v>12</v>
      </c>
      <c r="H58" s="55" t="s">
        <v>52</v>
      </c>
      <c r="I58" s="56" t="s">
        <v>60</v>
      </c>
      <c r="J58" s="48">
        <v>120</v>
      </c>
      <c r="K58" s="90">
        <v>0.7</v>
      </c>
    </row>
    <row r="59" spans="1:11" x14ac:dyDescent="0.25">
      <c r="A59" s="18" t="s">
        <v>65</v>
      </c>
      <c r="B59" s="19"/>
      <c r="C59" s="19"/>
      <c r="D59" s="19"/>
      <c r="E59" s="19"/>
      <c r="F59" s="20"/>
      <c r="G59" s="114" t="s">
        <v>15</v>
      </c>
      <c r="H59" s="22"/>
      <c r="I59" s="22"/>
      <c r="J59" s="22"/>
      <c r="K59" s="22">
        <v>86.9</v>
      </c>
    </row>
    <row r="60" spans="1:11" x14ac:dyDescent="0.25">
      <c r="A60" s="23" t="s">
        <v>66</v>
      </c>
      <c r="B60" s="24"/>
      <c r="C60" s="24"/>
      <c r="D60" s="24"/>
      <c r="E60" s="24"/>
      <c r="F60" s="26"/>
      <c r="G60" s="115" t="s">
        <v>15</v>
      </c>
      <c r="H60" s="115" t="s">
        <v>28</v>
      </c>
      <c r="I60" s="116"/>
      <c r="J60" s="116"/>
      <c r="K60" s="116">
        <v>86.9</v>
      </c>
    </row>
    <row r="61" spans="1:11" x14ac:dyDescent="0.25">
      <c r="A61" s="34" t="s">
        <v>16</v>
      </c>
      <c r="B61" s="35"/>
      <c r="C61" s="35"/>
      <c r="D61" s="35"/>
      <c r="E61" s="35"/>
      <c r="F61" s="35"/>
      <c r="G61" s="65" t="s">
        <v>15</v>
      </c>
      <c r="H61" s="117" t="s">
        <v>28</v>
      </c>
      <c r="I61" s="79" t="s">
        <v>17</v>
      </c>
      <c r="J61" s="35"/>
      <c r="K61" s="40">
        <v>86.9</v>
      </c>
    </row>
    <row r="62" spans="1:11" x14ac:dyDescent="0.25">
      <c r="A62" s="42" t="s">
        <v>67</v>
      </c>
      <c r="B62" s="43"/>
      <c r="C62" s="43"/>
      <c r="D62" s="43"/>
      <c r="E62" s="43"/>
      <c r="F62" s="43"/>
      <c r="G62" s="44"/>
      <c r="H62" s="45"/>
      <c r="I62" s="44"/>
      <c r="J62" s="43"/>
      <c r="K62" s="88"/>
    </row>
    <row r="63" spans="1:11" x14ac:dyDescent="0.25">
      <c r="A63" s="52" t="s">
        <v>68</v>
      </c>
      <c r="B63" s="53"/>
      <c r="C63" s="53"/>
      <c r="D63" s="53"/>
      <c r="E63" s="53"/>
      <c r="F63" s="53"/>
      <c r="G63" s="54" t="s">
        <v>15</v>
      </c>
      <c r="H63" s="55" t="s">
        <v>28</v>
      </c>
      <c r="I63" s="56" t="s">
        <v>69</v>
      </c>
      <c r="J63" s="53"/>
      <c r="K63" s="90">
        <v>86.9</v>
      </c>
    </row>
    <row r="64" spans="1:11" x14ac:dyDescent="0.25">
      <c r="A64" s="42" t="s">
        <v>70</v>
      </c>
      <c r="B64" s="43"/>
      <c r="C64" s="43"/>
      <c r="D64" s="43"/>
      <c r="E64" s="43"/>
      <c r="F64" s="43"/>
      <c r="G64" s="44"/>
      <c r="H64" s="45"/>
      <c r="I64" s="46"/>
      <c r="J64" s="43"/>
      <c r="K64" s="88"/>
    </row>
    <row r="65" spans="1:11" x14ac:dyDescent="0.25">
      <c r="A65" s="52" t="s">
        <v>71</v>
      </c>
      <c r="B65" s="53"/>
      <c r="C65" s="53"/>
      <c r="D65" s="53"/>
      <c r="E65" s="53"/>
      <c r="F65" s="53"/>
      <c r="G65" s="54" t="s">
        <v>15</v>
      </c>
      <c r="H65" s="55" t="s">
        <v>28</v>
      </c>
      <c r="I65" s="56" t="s">
        <v>69</v>
      </c>
      <c r="J65" s="53">
        <v>100</v>
      </c>
      <c r="K65" s="90">
        <v>82.8</v>
      </c>
    </row>
    <row r="66" spans="1:11" x14ac:dyDescent="0.25">
      <c r="A66" s="52" t="s">
        <v>72</v>
      </c>
      <c r="B66" s="53"/>
      <c r="C66" s="53"/>
      <c r="D66" s="53"/>
      <c r="E66" s="53"/>
      <c r="F66" s="53"/>
      <c r="G66" s="54" t="s">
        <v>15</v>
      </c>
      <c r="H66" s="55" t="s">
        <v>28</v>
      </c>
      <c r="I66" s="56" t="s">
        <v>69</v>
      </c>
      <c r="J66" s="48">
        <v>120</v>
      </c>
      <c r="K66" s="90">
        <v>82.8</v>
      </c>
    </row>
    <row r="67" spans="1:11" x14ac:dyDescent="0.25">
      <c r="A67" s="9" t="s">
        <v>29</v>
      </c>
      <c r="B67" s="10"/>
      <c r="C67" s="10"/>
      <c r="D67" s="10"/>
      <c r="E67" s="10"/>
      <c r="F67" s="11"/>
      <c r="G67" s="54" t="s">
        <v>15</v>
      </c>
      <c r="H67" s="66" t="s">
        <v>28</v>
      </c>
      <c r="I67" s="56" t="s">
        <v>69</v>
      </c>
      <c r="J67" s="71">
        <v>200</v>
      </c>
      <c r="K67" s="206">
        <v>4.0999999999999996</v>
      </c>
    </row>
    <row r="68" spans="1:11" x14ac:dyDescent="0.25">
      <c r="A68" s="9" t="s">
        <v>30</v>
      </c>
      <c r="B68" s="10"/>
      <c r="C68" s="10"/>
      <c r="D68" s="10"/>
      <c r="E68" s="10"/>
      <c r="F68" s="11"/>
      <c r="G68" s="54" t="s">
        <v>15</v>
      </c>
      <c r="H68" s="66" t="s">
        <v>28</v>
      </c>
      <c r="I68" s="56" t="s">
        <v>69</v>
      </c>
      <c r="J68" s="71">
        <v>240</v>
      </c>
      <c r="K68" s="206">
        <v>4.0999999999999996</v>
      </c>
    </row>
    <row r="69" spans="1:11" x14ac:dyDescent="0.25">
      <c r="A69" s="9" t="s">
        <v>31</v>
      </c>
      <c r="B69" s="10"/>
      <c r="C69" s="10"/>
      <c r="D69" s="10"/>
      <c r="E69" s="10"/>
      <c r="F69" s="11"/>
      <c r="G69" s="54" t="s">
        <v>15</v>
      </c>
      <c r="H69" s="66" t="s">
        <v>28</v>
      </c>
      <c r="I69" s="56" t="s">
        <v>69</v>
      </c>
      <c r="J69" s="73">
        <v>244</v>
      </c>
      <c r="K69" s="206">
        <v>4.0999999999999996</v>
      </c>
    </row>
    <row r="70" spans="1:11" x14ac:dyDescent="0.25">
      <c r="A70" s="254" t="s">
        <v>120</v>
      </c>
      <c r="B70" s="255"/>
      <c r="C70" s="255"/>
      <c r="D70" s="255"/>
      <c r="E70" s="255"/>
      <c r="F70" s="256"/>
      <c r="G70" s="163" t="s">
        <v>28</v>
      </c>
      <c r="H70" s="179"/>
      <c r="I70" s="180"/>
      <c r="J70" s="181"/>
      <c r="K70" s="182">
        <v>30.7</v>
      </c>
    </row>
    <row r="71" spans="1:11" x14ac:dyDescent="0.25">
      <c r="A71" s="257" t="s">
        <v>121</v>
      </c>
      <c r="B71" s="251"/>
      <c r="C71" s="251"/>
      <c r="D71" s="251"/>
      <c r="E71" s="251"/>
      <c r="F71" s="252"/>
      <c r="G71" s="183" t="s">
        <v>28</v>
      </c>
      <c r="H71" s="184" t="s">
        <v>122</v>
      </c>
      <c r="I71" s="185"/>
      <c r="J71" s="186"/>
      <c r="K71" s="187">
        <v>30.7</v>
      </c>
    </row>
    <row r="72" spans="1:11" x14ac:dyDescent="0.25">
      <c r="A72" s="250" t="s">
        <v>123</v>
      </c>
      <c r="B72" s="251"/>
      <c r="C72" s="251"/>
      <c r="D72" s="251"/>
      <c r="E72" s="251"/>
      <c r="F72" s="252"/>
      <c r="G72" s="176" t="s">
        <v>28</v>
      </c>
      <c r="H72" s="188" t="s">
        <v>122</v>
      </c>
      <c r="I72" s="129" t="s">
        <v>133</v>
      </c>
      <c r="J72" s="189"/>
      <c r="K72" s="190">
        <v>30.7</v>
      </c>
    </row>
    <row r="73" spans="1:11" ht="28.5" customHeight="1" x14ac:dyDescent="0.25">
      <c r="A73" s="258" t="s">
        <v>130</v>
      </c>
      <c r="B73" s="259"/>
      <c r="C73" s="259"/>
      <c r="D73" s="259"/>
      <c r="E73" s="259"/>
      <c r="F73" s="260"/>
      <c r="G73" s="176" t="s">
        <v>28</v>
      </c>
      <c r="H73" s="188" t="s">
        <v>122</v>
      </c>
      <c r="I73" s="178" t="s">
        <v>134</v>
      </c>
      <c r="J73" s="189"/>
      <c r="K73" s="190">
        <v>30.7</v>
      </c>
    </row>
    <row r="74" spans="1:11" x14ac:dyDescent="0.25">
      <c r="A74" s="250" t="s">
        <v>131</v>
      </c>
      <c r="B74" s="251"/>
      <c r="C74" s="251"/>
      <c r="D74" s="251"/>
      <c r="E74" s="251"/>
      <c r="F74" s="252"/>
      <c r="G74" s="176" t="s">
        <v>28</v>
      </c>
      <c r="H74" s="188" t="s">
        <v>122</v>
      </c>
      <c r="I74" s="199">
        <v>4360079537</v>
      </c>
      <c r="J74" s="92">
        <v>244</v>
      </c>
      <c r="K74" s="191">
        <v>15.4</v>
      </c>
    </row>
    <row r="75" spans="1:11" x14ac:dyDescent="0.25">
      <c r="A75" s="250" t="s">
        <v>132</v>
      </c>
      <c r="B75" s="251"/>
      <c r="C75" s="251"/>
      <c r="D75" s="251"/>
      <c r="E75" s="251"/>
      <c r="F75" s="252"/>
      <c r="G75" s="176" t="s">
        <v>28</v>
      </c>
      <c r="H75" s="188" t="s">
        <v>122</v>
      </c>
      <c r="I75" s="178" t="s">
        <v>134</v>
      </c>
      <c r="J75" s="92">
        <v>244</v>
      </c>
      <c r="K75" s="191">
        <v>15.3</v>
      </c>
    </row>
    <row r="76" spans="1:11" x14ac:dyDescent="0.25">
      <c r="A76" s="18" t="s">
        <v>73</v>
      </c>
      <c r="B76" s="19"/>
      <c r="C76" s="19"/>
      <c r="D76" s="19"/>
      <c r="E76" s="19"/>
      <c r="F76" s="20"/>
      <c r="G76" s="119" t="s">
        <v>34</v>
      </c>
      <c r="H76" s="120"/>
      <c r="I76" s="120"/>
      <c r="J76" s="120"/>
      <c r="K76" s="22">
        <v>1563</v>
      </c>
    </row>
    <row r="77" spans="1:11" x14ac:dyDescent="0.25">
      <c r="A77" s="121" t="s">
        <v>74</v>
      </c>
      <c r="B77" s="122"/>
      <c r="C77" s="122"/>
      <c r="D77" s="122"/>
      <c r="E77" s="122"/>
      <c r="F77" s="123"/>
      <c r="G77" s="30" t="s">
        <v>34</v>
      </c>
      <c r="H77" s="30" t="s">
        <v>12</v>
      </c>
      <c r="I77" s="116"/>
      <c r="J77" s="116"/>
      <c r="K77" s="116">
        <v>33.6</v>
      </c>
    </row>
    <row r="78" spans="1:11" x14ac:dyDescent="0.25">
      <c r="A78" s="34" t="s">
        <v>16</v>
      </c>
      <c r="B78" s="35"/>
      <c r="C78" s="35"/>
      <c r="D78" s="35"/>
      <c r="E78" s="35"/>
      <c r="F78" s="35"/>
      <c r="G78" s="65" t="s">
        <v>34</v>
      </c>
      <c r="H78" s="117" t="s">
        <v>12</v>
      </c>
      <c r="I78" s="79" t="s">
        <v>17</v>
      </c>
      <c r="J78" s="35"/>
      <c r="K78" s="40">
        <v>33.6</v>
      </c>
    </row>
    <row r="79" spans="1:11" x14ac:dyDescent="0.25">
      <c r="A79" s="42" t="s">
        <v>35</v>
      </c>
      <c r="B79" s="35"/>
      <c r="C79" s="35"/>
      <c r="D79" s="35"/>
      <c r="E79" s="35"/>
      <c r="F79" s="35"/>
      <c r="G79" s="44" t="s">
        <v>34</v>
      </c>
      <c r="H79" s="45" t="s">
        <v>12</v>
      </c>
      <c r="I79" s="124" t="s">
        <v>36</v>
      </c>
      <c r="J79" s="43"/>
      <c r="K79" s="97">
        <v>33.6</v>
      </c>
    </row>
    <row r="80" spans="1:11" x14ac:dyDescent="0.25">
      <c r="A80" s="42" t="s">
        <v>75</v>
      </c>
      <c r="B80" s="35"/>
      <c r="C80" s="35"/>
      <c r="D80" s="35"/>
      <c r="E80" s="35"/>
      <c r="F80" s="35"/>
      <c r="G80" s="44"/>
      <c r="H80" s="45"/>
      <c r="I80" s="46"/>
      <c r="J80" s="43"/>
      <c r="K80" s="97"/>
    </row>
    <row r="81" spans="1:11" x14ac:dyDescent="0.25">
      <c r="A81" s="52" t="s">
        <v>76</v>
      </c>
      <c r="B81" s="125"/>
      <c r="C81" s="125"/>
      <c r="D81" s="125"/>
      <c r="E81" s="125"/>
      <c r="F81" s="125"/>
      <c r="G81" s="54" t="s">
        <v>34</v>
      </c>
      <c r="H81" s="55" t="s">
        <v>12</v>
      </c>
      <c r="I81" s="56" t="s">
        <v>77</v>
      </c>
      <c r="J81" s="53"/>
      <c r="K81" s="67">
        <v>33.6</v>
      </c>
    </row>
    <row r="82" spans="1:11" x14ac:dyDescent="0.25">
      <c r="A82" s="42" t="s">
        <v>70</v>
      </c>
      <c r="B82" s="43"/>
      <c r="C82" s="43"/>
      <c r="D82" s="43"/>
      <c r="E82" s="43"/>
      <c r="F82" s="43"/>
      <c r="G82" s="44"/>
      <c r="H82" s="45"/>
      <c r="I82" s="44"/>
      <c r="J82" s="43"/>
      <c r="K82" s="88"/>
    </row>
    <row r="83" spans="1:11" x14ac:dyDescent="0.25">
      <c r="A83" s="52" t="s">
        <v>78</v>
      </c>
      <c r="B83" s="53"/>
      <c r="C83" s="53"/>
      <c r="D83" s="53"/>
      <c r="E83" s="53"/>
      <c r="F83" s="53"/>
      <c r="G83" s="54" t="s">
        <v>34</v>
      </c>
      <c r="H83" s="55" t="s">
        <v>12</v>
      </c>
      <c r="I83" s="56" t="s">
        <v>77</v>
      </c>
      <c r="J83" s="53">
        <v>100</v>
      </c>
      <c r="K83" s="90">
        <v>31.9</v>
      </c>
    </row>
    <row r="84" spans="1:11" x14ac:dyDescent="0.25">
      <c r="A84" s="52" t="s">
        <v>72</v>
      </c>
      <c r="B84" s="53"/>
      <c r="C84" s="53"/>
      <c r="D84" s="53"/>
      <c r="E84" s="53"/>
      <c r="F84" s="53"/>
      <c r="G84" s="54" t="s">
        <v>34</v>
      </c>
      <c r="H84" s="55" t="s">
        <v>12</v>
      </c>
      <c r="I84" s="56" t="s">
        <v>77</v>
      </c>
      <c r="J84" s="48">
        <v>120</v>
      </c>
      <c r="K84" s="91">
        <v>31.9</v>
      </c>
    </row>
    <row r="85" spans="1:11" x14ac:dyDescent="0.25">
      <c r="A85" s="9" t="s">
        <v>79</v>
      </c>
      <c r="B85" s="10"/>
      <c r="C85" s="10"/>
      <c r="D85" s="10"/>
      <c r="E85" s="10"/>
      <c r="F85" s="11"/>
      <c r="G85" s="54" t="s">
        <v>34</v>
      </c>
      <c r="H85" s="66" t="s">
        <v>12</v>
      </c>
      <c r="I85" s="56" t="s">
        <v>77</v>
      </c>
      <c r="J85" s="71">
        <v>200</v>
      </c>
      <c r="K85" s="118">
        <v>1.7</v>
      </c>
    </row>
    <row r="86" spans="1:11" x14ac:dyDescent="0.25">
      <c r="A86" s="9" t="s">
        <v>30</v>
      </c>
      <c r="B86" s="10"/>
      <c r="C86" s="10"/>
      <c r="D86" s="10"/>
      <c r="E86" s="10"/>
      <c r="F86" s="11"/>
      <c r="G86" s="54" t="s">
        <v>34</v>
      </c>
      <c r="H86" s="66" t="s">
        <v>12</v>
      </c>
      <c r="I86" s="56" t="s">
        <v>77</v>
      </c>
      <c r="J86" s="71">
        <v>240</v>
      </c>
      <c r="K86" s="118">
        <v>1.7</v>
      </c>
    </row>
    <row r="87" spans="1:11" x14ac:dyDescent="0.25">
      <c r="A87" s="9" t="s">
        <v>31</v>
      </c>
      <c r="B87" s="10"/>
      <c r="C87" s="10"/>
      <c r="D87" s="10"/>
      <c r="E87" s="10"/>
      <c r="F87" s="11"/>
      <c r="G87" s="54" t="s">
        <v>34</v>
      </c>
      <c r="H87" s="66" t="s">
        <v>12</v>
      </c>
      <c r="I87" s="56" t="s">
        <v>77</v>
      </c>
      <c r="J87" s="73">
        <v>244</v>
      </c>
      <c r="K87" s="118">
        <v>1.7</v>
      </c>
    </row>
    <row r="88" spans="1:11" x14ac:dyDescent="0.25">
      <c r="A88" s="23" t="s">
        <v>80</v>
      </c>
      <c r="B88" s="24"/>
      <c r="C88" s="24"/>
      <c r="D88" s="24"/>
      <c r="E88" s="24"/>
      <c r="F88" s="26"/>
      <c r="G88" s="126" t="s">
        <v>34</v>
      </c>
      <c r="H88" s="126" t="s">
        <v>81</v>
      </c>
      <c r="I88" s="127"/>
      <c r="J88" s="128"/>
      <c r="K88" s="25">
        <v>1529.4</v>
      </c>
    </row>
    <row r="89" spans="1:11" x14ac:dyDescent="0.25">
      <c r="A89" s="34" t="s">
        <v>16</v>
      </c>
      <c r="B89" s="35"/>
      <c r="C89" s="35"/>
      <c r="D89" s="35"/>
      <c r="E89" s="35"/>
      <c r="F89" s="36"/>
      <c r="G89" s="129" t="s">
        <v>34</v>
      </c>
      <c r="H89" s="129" t="s">
        <v>81</v>
      </c>
      <c r="I89" s="103">
        <v>9100000000</v>
      </c>
      <c r="J89" s="40"/>
      <c r="K89" s="192">
        <v>1529.4</v>
      </c>
    </row>
    <row r="90" spans="1:11" x14ac:dyDescent="0.25">
      <c r="A90" s="42" t="s">
        <v>82</v>
      </c>
      <c r="B90" s="43"/>
      <c r="C90" s="43"/>
      <c r="D90" s="43"/>
      <c r="E90" s="43"/>
      <c r="F90" s="95"/>
      <c r="G90" s="44"/>
      <c r="H90" s="44"/>
      <c r="I90" s="44"/>
      <c r="J90" s="42"/>
      <c r="K90" s="192"/>
    </row>
    <row r="91" spans="1:11" x14ac:dyDescent="0.25">
      <c r="A91" s="52" t="s">
        <v>83</v>
      </c>
      <c r="B91" s="53"/>
      <c r="C91" s="53"/>
      <c r="D91" s="53"/>
      <c r="E91" s="53"/>
      <c r="F91" s="68"/>
      <c r="G91" s="54" t="s">
        <v>34</v>
      </c>
      <c r="H91" s="54" t="s">
        <v>81</v>
      </c>
      <c r="I91" s="56" t="s">
        <v>84</v>
      </c>
      <c r="J91" s="52"/>
      <c r="K91" s="193">
        <v>1529.4</v>
      </c>
    </row>
    <row r="92" spans="1:11" x14ac:dyDescent="0.25">
      <c r="A92" s="42" t="s">
        <v>85</v>
      </c>
      <c r="B92" s="43"/>
      <c r="C92" s="43"/>
      <c r="D92" s="43"/>
      <c r="E92" s="43"/>
      <c r="F92" s="43"/>
      <c r="G92" s="44"/>
      <c r="H92" s="45"/>
      <c r="I92" s="46"/>
      <c r="J92" s="43"/>
      <c r="K92" s="192"/>
    </row>
    <row r="93" spans="1:11" x14ac:dyDescent="0.25">
      <c r="A93" s="52" t="s">
        <v>86</v>
      </c>
      <c r="B93" s="53"/>
      <c r="C93" s="53"/>
      <c r="D93" s="53"/>
      <c r="E93" s="53"/>
      <c r="F93" s="53"/>
      <c r="G93" s="54" t="s">
        <v>34</v>
      </c>
      <c r="H93" s="55" t="s">
        <v>81</v>
      </c>
      <c r="I93" s="56" t="s">
        <v>87</v>
      </c>
      <c r="J93" s="53"/>
      <c r="K93" s="194">
        <v>1529.4</v>
      </c>
    </row>
    <row r="94" spans="1:11" x14ac:dyDescent="0.25">
      <c r="A94" s="52" t="s">
        <v>29</v>
      </c>
      <c r="B94" s="53"/>
      <c r="C94" s="53"/>
      <c r="D94" s="53"/>
      <c r="E94" s="53"/>
      <c r="F94" s="68"/>
      <c r="G94" s="54" t="s">
        <v>34</v>
      </c>
      <c r="H94" s="66" t="s">
        <v>81</v>
      </c>
      <c r="I94" s="56" t="s">
        <v>87</v>
      </c>
      <c r="J94" s="99">
        <v>200</v>
      </c>
      <c r="K94" s="193">
        <v>1529.4</v>
      </c>
    </row>
    <row r="95" spans="1:11" x14ac:dyDescent="0.25">
      <c r="A95" s="9" t="s">
        <v>30</v>
      </c>
      <c r="B95" s="10"/>
      <c r="C95" s="10"/>
      <c r="D95" s="10"/>
      <c r="E95" s="10"/>
      <c r="F95" s="11"/>
      <c r="G95" s="54" t="s">
        <v>34</v>
      </c>
      <c r="H95" s="66" t="s">
        <v>81</v>
      </c>
      <c r="I95" s="56" t="s">
        <v>87</v>
      </c>
      <c r="J95" s="73">
        <v>240</v>
      </c>
      <c r="K95" s="192">
        <v>1529.4</v>
      </c>
    </row>
    <row r="96" spans="1:11" x14ac:dyDescent="0.25">
      <c r="A96" s="42" t="s">
        <v>31</v>
      </c>
      <c r="B96" s="43"/>
      <c r="C96" s="43"/>
      <c r="D96" s="43"/>
      <c r="E96" s="43"/>
      <c r="F96" s="108"/>
      <c r="G96" s="49" t="s">
        <v>34</v>
      </c>
      <c r="H96" s="130" t="s">
        <v>81</v>
      </c>
      <c r="I96" s="56" t="s">
        <v>87</v>
      </c>
      <c r="J96" s="71">
        <v>244</v>
      </c>
      <c r="K96" s="192">
        <v>1529.4</v>
      </c>
    </row>
    <row r="97" spans="1:11" x14ac:dyDescent="0.25">
      <c r="A97" s="18" t="s">
        <v>88</v>
      </c>
      <c r="B97" s="131"/>
      <c r="C97" s="131"/>
      <c r="D97" s="131"/>
      <c r="E97" s="131"/>
      <c r="F97" s="132"/>
      <c r="G97" s="114" t="s">
        <v>89</v>
      </c>
      <c r="H97" s="120"/>
      <c r="I97" s="133"/>
      <c r="J97" s="120"/>
      <c r="K97" s="207">
        <f>K98+K103</f>
        <v>405</v>
      </c>
    </row>
    <row r="98" spans="1:11" x14ac:dyDescent="0.25">
      <c r="A98" s="231" t="s">
        <v>141</v>
      </c>
      <c r="B98" s="232"/>
      <c r="C98" s="232"/>
      <c r="D98" s="232"/>
      <c r="E98" s="232"/>
      <c r="F98" s="233"/>
      <c r="G98" s="234" t="s">
        <v>89</v>
      </c>
      <c r="H98" s="238" t="s">
        <v>15</v>
      </c>
      <c r="I98" s="235"/>
      <c r="J98" s="236"/>
      <c r="K98" s="237">
        <v>33.9</v>
      </c>
    </row>
    <row r="99" spans="1:11" ht="25.5" customHeight="1" x14ac:dyDescent="0.25">
      <c r="A99" s="247" t="s">
        <v>146</v>
      </c>
      <c r="B99" s="263"/>
      <c r="C99" s="263"/>
      <c r="D99" s="263"/>
      <c r="E99" s="263"/>
      <c r="F99" s="264"/>
      <c r="G99" s="239" t="s">
        <v>89</v>
      </c>
      <c r="H99" s="240" t="s">
        <v>15</v>
      </c>
      <c r="I99" s="241">
        <v>9150000000</v>
      </c>
      <c r="J99" s="242"/>
      <c r="K99" s="244">
        <v>33.9</v>
      </c>
    </row>
    <row r="100" spans="1:11" ht="21.75" customHeight="1" x14ac:dyDescent="0.25">
      <c r="A100" s="247" t="s">
        <v>147</v>
      </c>
      <c r="B100" s="263"/>
      <c r="C100" s="263"/>
      <c r="D100" s="263"/>
      <c r="E100" s="263"/>
      <c r="F100" s="264"/>
      <c r="G100" s="239" t="s">
        <v>89</v>
      </c>
      <c r="H100" s="240" t="s">
        <v>15</v>
      </c>
      <c r="I100" s="241">
        <v>9150000000</v>
      </c>
      <c r="J100" s="242">
        <v>200</v>
      </c>
      <c r="K100" s="244">
        <v>33.9</v>
      </c>
    </row>
    <row r="101" spans="1:11" ht="22.5" customHeight="1" x14ac:dyDescent="0.25">
      <c r="A101" s="247" t="s">
        <v>148</v>
      </c>
      <c r="B101" s="263"/>
      <c r="C101" s="263"/>
      <c r="D101" s="263"/>
      <c r="E101" s="263"/>
      <c r="F101" s="264"/>
      <c r="G101" s="239" t="s">
        <v>89</v>
      </c>
      <c r="H101" s="240" t="s">
        <v>15</v>
      </c>
      <c r="I101" s="241">
        <v>9150000000</v>
      </c>
      <c r="J101" s="242">
        <v>240</v>
      </c>
      <c r="K101" s="244">
        <v>33.9</v>
      </c>
    </row>
    <row r="102" spans="1:11" ht="24" customHeight="1" x14ac:dyDescent="0.25">
      <c r="A102" s="247" t="s">
        <v>149</v>
      </c>
      <c r="B102" s="248"/>
      <c r="C102" s="248"/>
      <c r="D102" s="248"/>
      <c r="E102" s="248"/>
      <c r="F102" s="249"/>
      <c r="G102" s="239" t="s">
        <v>89</v>
      </c>
      <c r="H102" s="240" t="s">
        <v>15</v>
      </c>
      <c r="I102" s="241">
        <v>9150000000</v>
      </c>
      <c r="J102" s="242">
        <v>244</v>
      </c>
      <c r="K102" s="244">
        <v>33.9</v>
      </c>
    </row>
    <row r="103" spans="1:11" x14ac:dyDescent="0.25">
      <c r="A103" s="23" t="s">
        <v>90</v>
      </c>
      <c r="B103" s="24"/>
      <c r="C103" s="24"/>
      <c r="D103" s="24"/>
      <c r="E103" s="24"/>
      <c r="F103" s="26"/>
      <c r="G103" s="115" t="s">
        <v>89</v>
      </c>
      <c r="H103" s="115" t="s">
        <v>28</v>
      </c>
      <c r="I103" s="25"/>
      <c r="J103" s="25"/>
      <c r="K103" s="208">
        <f>K104+K107+K109</f>
        <v>371.1</v>
      </c>
    </row>
    <row r="104" spans="1:11" x14ac:dyDescent="0.25">
      <c r="A104" s="61" t="s">
        <v>16</v>
      </c>
      <c r="B104" s="62"/>
      <c r="C104" s="62"/>
      <c r="D104" s="62"/>
      <c r="E104" s="62"/>
      <c r="F104" s="63"/>
      <c r="G104" s="77" t="s">
        <v>89</v>
      </c>
      <c r="H104" s="78" t="s">
        <v>28</v>
      </c>
      <c r="I104" s="134">
        <v>9100000000</v>
      </c>
      <c r="J104" s="63"/>
      <c r="K104" s="209">
        <v>95.2</v>
      </c>
    </row>
    <row r="105" spans="1:11" x14ac:dyDescent="0.25">
      <c r="A105" s="9" t="s">
        <v>124</v>
      </c>
      <c r="B105" s="10"/>
      <c r="C105" s="10"/>
      <c r="D105" s="10"/>
      <c r="E105" s="10"/>
      <c r="F105" s="11"/>
      <c r="G105" s="54" t="s">
        <v>89</v>
      </c>
      <c r="H105" s="66" t="s">
        <v>28</v>
      </c>
      <c r="I105" s="92">
        <v>9160060003</v>
      </c>
      <c r="J105" s="11"/>
      <c r="K105" s="204">
        <v>95.2</v>
      </c>
    </row>
    <row r="106" spans="1:11" x14ac:dyDescent="0.25">
      <c r="A106" s="9" t="s">
        <v>29</v>
      </c>
      <c r="B106" s="10"/>
      <c r="C106" s="10"/>
      <c r="D106" s="10"/>
      <c r="E106" s="10"/>
      <c r="F106" s="11"/>
      <c r="G106" s="54" t="s">
        <v>89</v>
      </c>
      <c r="H106" s="66" t="s">
        <v>28</v>
      </c>
      <c r="I106" s="92">
        <v>9160060003</v>
      </c>
      <c r="J106" s="71">
        <v>200</v>
      </c>
      <c r="K106" s="205">
        <v>95.2</v>
      </c>
    </row>
    <row r="107" spans="1:11" x14ac:dyDescent="0.25">
      <c r="A107" s="42" t="s">
        <v>142</v>
      </c>
      <c r="B107" s="43"/>
      <c r="C107" s="43"/>
      <c r="D107" s="43"/>
      <c r="E107" s="43"/>
      <c r="F107" s="243"/>
      <c r="G107" s="85" t="s">
        <v>89</v>
      </c>
      <c r="H107" s="85" t="s">
        <v>28</v>
      </c>
      <c r="I107" s="44" t="s">
        <v>143</v>
      </c>
      <c r="J107" s="71"/>
      <c r="K107" s="210">
        <v>273.10000000000002</v>
      </c>
    </row>
    <row r="108" spans="1:11" x14ac:dyDescent="0.25">
      <c r="A108" s="42" t="s">
        <v>145</v>
      </c>
      <c r="B108" s="43"/>
      <c r="C108" s="43"/>
      <c r="D108" s="43"/>
      <c r="E108" s="43"/>
      <c r="F108" s="243"/>
      <c r="G108" s="85" t="s">
        <v>89</v>
      </c>
      <c r="H108" s="85" t="s">
        <v>28</v>
      </c>
      <c r="I108" s="44" t="s">
        <v>143</v>
      </c>
      <c r="J108" s="71">
        <v>200</v>
      </c>
      <c r="K108" s="210">
        <v>273.10000000000002</v>
      </c>
    </row>
    <row r="109" spans="1:11" x14ac:dyDescent="0.25">
      <c r="A109" s="42" t="s">
        <v>144</v>
      </c>
      <c r="B109" s="43"/>
      <c r="C109" s="43"/>
      <c r="D109" s="43"/>
      <c r="E109" s="43"/>
      <c r="F109" s="243"/>
      <c r="G109" s="85" t="s">
        <v>89</v>
      </c>
      <c r="H109" s="85" t="s">
        <v>28</v>
      </c>
      <c r="I109" s="44" t="s">
        <v>143</v>
      </c>
      <c r="J109" s="71"/>
      <c r="K109" s="210">
        <v>2.8</v>
      </c>
    </row>
    <row r="110" spans="1:11" x14ac:dyDescent="0.25">
      <c r="A110" s="42" t="s">
        <v>145</v>
      </c>
      <c r="B110" s="43"/>
      <c r="C110" s="43"/>
      <c r="D110" s="43"/>
      <c r="E110" s="43"/>
      <c r="F110" s="243"/>
      <c r="G110" s="85" t="s">
        <v>89</v>
      </c>
      <c r="H110" s="85" t="s">
        <v>28</v>
      </c>
      <c r="I110" s="44" t="s">
        <v>143</v>
      </c>
      <c r="J110" s="71">
        <v>200</v>
      </c>
      <c r="K110" s="210">
        <v>2.8</v>
      </c>
    </row>
    <row r="111" spans="1:11" x14ac:dyDescent="0.25">
      <c r="A111" s="135" t="s">
        <v>91</v>
      </c>
      <c r="B111" s="136"/>
      <c r="C111" s="136"/>
      <c r="D111" s="136"/>
      <c r="E111" s="136"/>
      <c r="F111" s="136"/>
      <c r="G111" s="137" t="s">
        <v>45</v>
      </c>
      <c r="H111" s="137"/>
      <c r="I111" s="138"/>
      <c r="J111" s="138"/>
      <c r="K111" s="211">
        <v>4</v>
      </c>
    </row>
    <row r="112" spans="1:11" x14ac:dyDescent="0.25">
      <c r="A112" s="9" t="s">
        <v>92</v>
      </c>
      <c r="B112" s="10"/>
      <c r="C112" s="10"/>
      <c r="D112" s="10"/>
      <c r="E112" s="10"/>
      <c r="F112" s="10"/>
      <c r="G112" s="139"/>
      <c r="H112" s="85" t="s">
        <v>89</v>
      </c>
      <c r="I112" s="92"/>
      <c r="J112" s="73"/>
      <c r="K112" s="205">
        <v>4</v>
      </c>
    </row>
    <row r="113" spans="1:11" x14ac:dyDescent="0.25">
      <c r="A113" s="9" t="s">
        <v>46</v>
      </c>
      <c r="B113" s="10"/>
      <c r="C113" s="10"/>
      <c r="D113" s="10"/>
      <c r="E113" s="10"/>
      <c r="F113" s="10"/>
      <c r="G113" s="85" t="s">
        <v>45</v>
      </c>
      <c r="H113" s="85" t="s">
        <v>89</v>
      </c>
      <c r="I113" s="92">
        <v>9110400204</v>
      </c>
      <c r="J113" s="73">
        <v>200</v>
      </c>
      <c r="K113" s="205">
        <v>4</v>
      </c>
    </row>
    <row r="114" spans="1:11" x14ac:dyDescent="0.25">
      <c r="A114" s="52" t="s">
        <v>93</v>
      </c>
      <c r="B114" s="53"/>
      <c r="C114" s="53"/>
      <c r="D114" s="53"/>
      <c r="E114" s="53"/>
      <c r="F114" s="53"/>
      <c r="G114" s="85" t="s">
        <v>45</v>
      </c>
      <c r="H114" s="54" t="s">
        <v>89</v>
      </c>
      <c r="I114" s="67">
        <v>9110400204</v>
      </c>
      <c r="J114" s="99">
        <v>240</v>
      </c>
      <c r="K114" s="201">
        <v>4</v>
      </c>
    </row>
    <row r="115" spans="1:11" x14ac:dyDescent="0.25">
      <c r="A115" s="52" t="s">
        <v>94</v>
      </c>
      <c r="B115" s="53"/>
      <c r="C115" s="53"/>
      <c r="D115" s="53"/>
      <c r="E115" s="53"/>
      <c r="F115" s="53"/>
      <c r="G115" s="85" t="s">
        <v>45</v>
      </c>
      <c r="H115" s="54" t="s">
        <v>89</v>
      </c>
      <c r="I115" s="67">
        <v>9110400204</v>
      </c>
      <c r="J115" s="99">
        <v>244</v>
      </c>
      <c r="K115" s="201">
        <v>4</v>
      </c>
    </row>
    <row r="116" spans="1:11" x14ac:dyDescent="0.25">
      <c r="A116" s="140" t="s">
        <v>95</v>
      </c>
      <c r="B116" s="141"/>
      <c r="C116" s="141"/>
      <c r="D116" s="141"/>
      <c r="E116" s="141"/>
      <c r="F116" s="142"/>
      <c r="G116" s="143">
        <v>8</v>
      </c>
      <c r="H116" s="143"/>
      <c r="I116" s="143"/>
      <c r="J116" s="143"/>
      <c r="K116" s="212">
        <f>K121+K126</f>
        <v>3120.8</v>
      </c>
    </row>
    <row r="117" spans="1:11" x14ac:dyDescent="0.25">
      <c r="A117" s="23" t="s">
        <v>96</v>
      </c>
      <c r="B117" s="24"/>
      <c r="C117" s="24"/>
      <c r="D117" s="24"/>
      <c r="E117" s="24"/>
      <c r="F117" s="26"/>
      <c r="G117" s="144" t="s">
        <v>97</v>
      </c>
      <c r="H117" s="144" t="s">
        <v>12</v>
      </c>
      <c r="I117" s="116"/>
      <c r="J117" s="25"/>
      <c r="K117" s="208">
        <v>3120.8</v>
      </c>
    </row>
    <row r="118" spans="1:11" x14ac:dyDescent="0.25">
      <c r="A118" s="61" t="s">
        <v>16</v>
      </c>
      <c r="B118" s="62"/>
      <c r="C118" s="62"/>
      <c r="D118" s="62"/>
      <c r="E118" s="62"/>
      <c r="F118" s="62"/>
      <c r="G118" s="129" t="s">
        <v>97</v>
      </c>
      <c r="H118" s="145" t="s">
        <v>12</v>
      </c>
      <c r="I118" s="79" t="s">
        <v>17</v>
      </c>
      <c r="J118" s="62"/>
      <c r="K118" s="209">
        <v>3120.8</v>
      </c>
    </row>
    <row r="119" spans="1:11" x14ac:dyDescent="0.25">
      <c r="A119" s="42" t="s">
        <v>98</v>
      </c>
      <c r="B119" s="43"/>
      <c r="C119" s="43"/>
      <c r="D119" s="43"/>
      <c r="E119" s="43"/>
      <c r="F119" s="43"/>
      <c r="G119" s="44"/>
      <c r="H119" s="45"/>
      <c r="I119" s="97"/>
      <c r="J119" s="43"/>
      <c r="K119" s="213"/>
    </row>
    <row r="120" spans="1:11" x14ac:dyDescent="0.25">
      <c r="A120" s="47" t="s">
        <v>99</v>
      </c>
      <c r="B120" s="48"/>
      <c r="C120" s="48"/>
      <c r="D120" s="48"/>
      <c r="E120" s="48"/>
      <c r="F120" s="48"/>
      <c r="G120" s="49"/>
      <c r="H120" s="50"/>
      <c r="I120" s="70"/>
      <c r="J120" s="48"/>
      <c r="K120" s="214"/>
    </row>
    <row r="121" spans="1:11" x14ac:dyDescent="0.25">
      <c r="A121" s="52" t="s">
        <v>26</v>
      </c>
      <c r="B121" s="53"/>
      <c r="C121" s="53"/>
      <c r="D121" s="53"/>
      <c r="E121" s="53"/>
      <c r="F121" s="53"/>
      <c r="G121" s="54" t="s">
        <v>97</v>
      </c>
      <c r="H121" s="55" t="s">
        <v>12</v>
      </c>
      <c r="I121" s="67">
        <v>9100072680</v>
      </c>
      <c r="J121" s="53"/>
      <c r="K121" s="215">
        <v>1211.7</v>
      </c>
    </row>
    <row r="122" spans="1:11" x14ac:dyDescent="0.25">
      <c r="A122" s="42" t="s">
        <v>100</v>
      </c>
      <c r="B122" s="43"/>
      <c r="C122" s="43"/>
      <c r="D122" s="43"/>
      <c r="E122" s="43"/>
      <c r="F122" s="43"/>
      <c r="G122" s="44"/>
      <c r="H122" s="45"/>
      <c r="I122" s="44"/>
      <c r="J122" s="43"/>
      <c r="K122" s="216"/>
    </row>
    <row r="123" spans="1:11" x14ac:dyDescent="0.25">
      <c r="A123" s="52" t="s">
        <v>101</v>
      </c>
      <c r="B123" s="53"/>
      <c r="C123" s="53"/>
      <c r="D123" s="53"/>
      <c r="E123" s="53"/>
      <c r="F123" s="53"/>
      <c r="G123" s="54" t="s">
        <v>97</v>
      </c>
      <c r="H123" s="55" t="s">
        <v>12</v>
      </c>
      <c r="I123" s="67">
        <v>9100072680</v>
      </c>
      <c r="J123" s="53">
        <v>100</v>
      </c>
      <c r="K123" s="217">
        <v>1211.7</v>
      </c>
    </row>
    <row r="124" spans="1:11" x14ac:dyDescent="0.25">
      <c r="A124" s="42" t="s">
        <v>102</v>
      </c>
      <c r="B124" s="43"/>
      <c r="C124" s="43"/>
      <c r="D124" s="43"/>
      <c r="E124" s="43"/>
      <c r="F124" s="43"/>
      <c r="G124" s="44" t="s">
        <v>97</v>
      </c>
      <c r="H124" s="45" t="s">
        <v>12</v>
      </c>
      <c r="I124" s="67">
        <v>9100072680</v>
      </c>
      <c r="J124" s="43">
        <v>110</v>
      </c>
      <c r="K124" s="216">
        <v>1207.5999999999999</v>
      </c>
    </row>
    <row r="125" spans="1:11" x14ac:dyDescent="0.25">
      <c r="A125" s="34" t="s">
        <v>103</v>
      </c>
      <c r="B125" s="35"/>
      <c r="C125" s="35"/>
      <c r="D125" s="35"/>
      <c r="E125" s="35"/>
      <c r="F125" s="35"/>
      <c r="G125" s="65"/>
      <c r="H125" s="117"/>
      <c r="I125" s="39"/>
      <c r="J125" s="35"/>
      <c r="K125" s="218"/>
    </row>
    <row r="126" spans="1:11" x14ac:dyDescent="0.25">
      <c r="A126" s="146"/>
      <c r="B126" s="125"/>
      <c r="C126" s="125"/>
      <c r="D126" s="125"/>
      <c r="E126" s="125"/>
      <c r="F126" s="125"/>
      <c r="G126" s="147" t="s">
        <v>97</v>
      </c>
      <c r="H126" s="148" t="s">
        <v>12</v>
      </c>
      <c r="I126" s="149" t="s">
        <v>104</v>
      </c>
      <c r="J126" s="125"/>
      <c r="K126" s="219">
        <v>1909.1</v>
      </c>
    </row>
    <row r="127" spans="1:11" x14ac:dyDescent="0.25">
      <c r="A127" s="9" t="s">
        <v>29</v>
      </c>
      <c r="B127" s="10"/>
      <c r="C127" s="10"/>
      <c r="D127" s="10"/>
      <c r="E127" s="10"/>
      <c r="F127" s="11"/>
      <c r="G127" s="85" t="s">
        <v>97</v>
      </c>
      <c r="H127" s="85" t="s">
        <v>12</v>
      </c>
      <c r="I127" s="150" t="s">
        <v>104</v>
      </c>
      <c r="J127" s="71">
        <v>200</v>
      </c>
      <c r="K127" s="205">
        <v>1732.4</v>
      </c>
    </row>
    <row r="128" spans="1:11" x14ac:dyDescent="0.25">
      <c r="A128" s="9" t="s">
        <v>30</v>
      </c>
      <c r="B128" s="10"/>
      <c r="C128" s="10"/>
      <c r="D128" s="10"/>
      <c r="E128" s="10"/>
      <c r="F128" s="11"/>
      <c r="G128" s="54" t="s">
        <v>97</v>
      </c>
      <c r="H128" s="66" t="s">
        <v>12</v>
      </c>
      <c r="I128" s="150" t="s">
        <v>104</v>
      </c>
      <c r="J128" s="71">
        <v>240</v>
      </c>
      <c r="K128" s="205">
        <v>1732.4</v>
      </c>
    </row>
    <row r="129" spans="1:11" x14ac:dyDescent="0.25">
      <c r="A129" s="42" t="s">
        <v>31</v>
      </c>
      <c r="B129" s="43"/>
      <c r="C129" s="43"/>
      <c r="D129" s="43"/>
      <c r="E129" s="43"/>
      <c r="F129" s="108"/>
      <c r="G129" s="49" t="s">
        <v>97</v>
      </c>
      <c r="H129" s="130" t="s">
        <v>12</v>
      </c>
      <c r="I129" s="150" t="s">
        <v>104</v>
      </c>
      <c r="J129" s="71">
        <v>244</v>
      </c>
      <c r="K129" s="210">
        <v>1732.4</v>
      </c>
    </row>
    <row r="130" spans="1:11" x14ac:dyDescent="0.25">
      <c r="A130" s="42" t="s">
        <v>105</v>
      </c>
      <c r="B130" s="43"/>
      <c r="C130" s="43"/>
      <c r="D130" s="43"/>
      <c r="E130" s="43"/>
      <c r="F130" s="43"/>
      <c r="G130" s="85" t="s">
        <v>97</v>
      </c>
      <c r="H130" s="85" t="s">
        <v>12</v>
      </c>
      <c r="I130" s="150" t="s">
        <v>104</v>
      </c>
      <c r="J130" s="71">
        <v>800</v>
      </c>
      <c r="K130" s="210">
        <v>15.8</v>
      </c>
    </row>
    <row r="131" spans="1:11" x14ac:dyDescent="0.25">
      <c r="A131" s="42" t="s">
        <v>42</v>
      </c>
      <c r="B131" s="43"/>
      <c r="C131" s="43"/>
      <c r="D131" s="43"/>
      <c r="E131" s="43"/>
      <c r="F131" s="43"/>
      <c r="G131" s="85" t="s">
        <v>97</v>
      </c>
      <c r="H131" s="85" t="s">
        <v>12</v>
      </c>
      <c r="I131" s="150" t="s">
        <v>104</v>
      </c>
      <c r="J131" s="71">
        <v>850</v>
      </c>
      <c r="K131" s="210">
        <v>15.8</v>
      </c>
    </row>
    <row r="132" spans="1:11" x14ac:dyDescent="0.25">
      <c r="A132" s="151" t="s">
        <v>106</v>
      </c>
      <c r="B132" s="152"/>
      <c r="C132" s="152"/>
      <c r="D132" s="152"/>
      <c r="E132" s="152"/>
      <c r="F132" s="152"/>
      <c r="G132" s="153"/>
      <c r="H132" s="154"/>
      <c r="I132" s="155"/>
      <c r="J132" s="154"/>
      <c r="K132" s="156"/>
    </row>
    <row r="133" spans="1:11" x14ac:dyDescent="0.25">
      <c r="A133" s="140" t="s">
        <v>107</v>
      </c>
      <c r="B133" s="141"/>
      <c r="C133" s="141"/>
      <c r="D133" s="141"/>
      <c r="E133" s="141"/>
      <c r="F133" s="141"/>
      <c r="G133" s="157"/>
      <c r="H133" s="158"/>
      <c r="I133" s="159"/>
      <c r="J133" s="158"/>
      <c r="K133" s="160"/>
    </row>
    <row r="134" spans="1:11" x14ac:dyDescent="0.25">
      <c r="A134" s="161" t="s">
        <v>108</v>
      </c>
      <c r="B134" s="162"/>
      <c r="C134" s="162"/>
      <c r="D134" s="162"/>
      <c r="E134" s="162"/>
      <c r="F134" s="162"/>
      <c r="G134" s="163" t="s">
        <v>109</v>
      </c>
      <c r="H134" s="164"/>
      <c r="I134" s="165"/>
      <c r="J134" s="164"/>
      <c r="K134" s="166">
        <v>84.2</v>
      </c>
    </row>
    <row r="135" spans="1:11" x14ac:dyDescent="0.25">
      <c r="A135" s="28" t="s">
        <v>110</v>
      </c>
      <c r="B135" s="29"/>
      <c r="C135" s="29"/>
      <c r="D135" s="29"/>
      <c r="E135" s="29"/>
      <c r="F135" s="60"/>
      <c r="G135" s="30" t="s">
        <v>109</v>
      </c>
      <c r="H135" s="30" t="s">
        <v>28</v>
      </c>
      <c r="I135" s="59"/>
      <c r="J135" s="32"/>
      <c r="K135" s="32">
        <v>84.2</v>
      </c>
    </row>
    <row r="136" spans="1:11" x14ac:dyDescent="0.25">
      <c r="A136" s="34" t="s">
        <v>16</v>
      </c>
      <c r="B136" s="35"/>
      <c r="C136" s="35"/>
      <c r="D136" s="35"/>
      <c r="E136" s="35"/>
      <c r="F136" s="35"/>
      <c r="G136" s="65" t="s">
        <v>109</v>
      </c>
      <c r="H136" s="117" t="s">
        <v>28</v>
      </c>
      <c r="I136" s="39" t="s">
        <v>17</v>
      </c>
      <c r="J136" s="35"/>
      <c r="K136" s="168">
        <v>84.2</v>
      </c>
    </row>
    <row r="137" spans="1:11" x14ac:dyDescent="0.25">
      <c r="A137" s="42" t="s">
        <v>111</v>
      </c>
      <c r="B137" s="43"/>
      <c r="C137" s="43"/>
      <c r="D137" s="43"/>
      <c r="E137" s="43"/>
      <c r="F137" s="43"/>
      <c r="G137" s="44"/>
      <c r="H137" s="45"/>
      <c r="I137" s="46"/>
      <c r="J137" s="43"/>
      <c r="K137" s="169"/>
    </row>
    <row r="138" spans="1:11" x14ac:dyDescent="0.25">
      <c r="A138" s="47" t="s">
        <v>112</v>
      </c>
      <c r="B138" s="48"/>
      <c r="C138" s="48"/>
      <c r="D138" s="48"/>
      <c r="E138" s="48"/>
      <c r="F138" s="48"/>
      <c r="G138" s="49" t="s">
        <v>109</v>
      </c>
      <c r="H138" s="50" t="s">
        <v>28</v>
      </c>
      <c r="I138" s="51" t="s">
        <v>113</v>
      </c>
      <c r="J138" s="48"/>
      <c r="K138" s="168">
        <v>84.2</v>
      </c>
    </row>
    <row r="139" spans="1:11" x14ac:dyDescent="0.25">
      <c r="A139" s="42" t="s">
        <v>114</v>
      </c>
      <c r="B139" s="43"/>
      <c r="C139" s="43"/>
      <c r="D139" s="43"/>
      <c r="E139" s="43"/>
      <c r="F139" s="43"/>
      <c r="G139" s="44"/>
      <c r="H139" s="44"/>
      <c r="I139" s="46"/>
      <c r="J139" s="95"/>
      <c r="K139" s="173"/>
    </row>
    <row r="140" spans="1:11" x14ac:dyDescent="0.25">
      <c r="A140" s="47" t="s">
        <v>115</v>
      </c>
      <c r="B140" s="48"/>
      <c r="C140" s="48"/>
      <c r="D140" s="48"/>
      <c r="E140" s="48"/>
      <c r="F140" s="48"/>
      <c r="G140" s="49"/>
      <c r="H140" s="49"/>
      <c r="I140" s="51"/>
      <c r="J140" s="96"/>
      <c r="K140" s="174"/>
    </row>
    <row r="141" spans="1:11" x14ac:dyDescent="0.25">
      <c r="A141" s="52" t="s">
        <v>116</v>
      </c>
      <c r="B141" s="53"/>
      <c r="C141" s="53"/>
      <c r="D141" s="53"/>
      <c r="E141" s="53"/>
      <c r="F141" s="53"/>
      <c r="G141" s="54" t="s">
        <v>109</v>
      </c>
      <c r="H141" s="54" t="s">
        <v>28</v>
      </c>
      <c r="I141" s="56" t="s">
        <v>117</v>
      </c>
      <c r="J141" s="68"/>
      <c r="K141" s="175">
        <v>84.2</v>
      </c>
    </row>
    <row r="142" spans="1:11" x14ac:dyDescent="0.25">
      <c r="A142" s="170" t="s">
        <v>118</v>
      </c>
      <c r="B142" s="98"/>
      <c r="C142" s="98"/>
      <c r="D142" s="98"/>
      <c r="E142" s="98"/>
      <c r="F142" s="98"/>
      <c r="G142" s="171">
        <v>14</v>
      </c>
      <c r="H142" s="66" t="s">
        <v>28</v>
      </c>
      <c r="I142" s="67">
        <v>9190022106</v>
      </c>
      <c r="J142" s="98">
        <v>500</v>
      </c>
      <c r="K142" s="167">
        <v>84.2</v>
      </c>
    </row>
    <row r="143" spans="1:11" x14ac:dyDescent="0.25">
      <c r="A143" s="104" t="s">
        <v>119</v>
      </c>
      <c r="B143" s="105"/>
      <c r="C143" s="105"/>
      <c r="D143" s="105"/>
      <c r="E143" s="105"/>
      <c r="F143" s="72"/>
      <c r="G143" s="171">
        <v>14</v>
      </c>
      <c r="H143" s="66" t="s">
        <v>28</v>
      </c>
      <c r="I143" s="67">
        <v>9190022106</v>
      </c>
      <c r="J143" s="73">
        <v>540</v>
      </c>
      <c r="K143" s="167">
        <v>84.2</v>
      </c>
    </row>
  </sheetData>
  <mergeCells count="13">
    <mergeCell ref="E1:K1"/>
    <mergeCell ref="F3:K3"/>
    <mergeCell ref="A99:F99"/>
    <mergeCell ref="A100:F100"/>
    <mergeCell ref="A101:F101"/>
    <mergeCell ref="A102:F102"/>
    <mergeCell ref="A74:F74"/>
    <mergeCell ref="A75:F75"/>
    <mergeCell ref="B7:I8"/>
    <mergeCell ref="A70:F70"/>
    <mergeCell ref="A71:F71"/>
    <mergeCell ref="A72:F72"/>
    <mergeCell ref="A73:F73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workbookViewId="0">
      <selection activeCell="N5" sqref="N5:N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A1" s="1"/>
      <c r="B1" s="1"/>
      <c r="C1" s="1"/>
      <c r="D1" s="1"/>
      <c r="E1" s="2" t="s">
        <v>129</v>
      </c>
      <c r="F1" s="2"/>
      <c r="G1" s="2"/>
      <c r="H1" s="2"/>
      <c r="I1" s="2"/>
      <c r="J1" s="2"/>
      <c r="K1" s="1" t="s">
        <v>140</v>
      </c>
    </row>
    <row r="2" spans="1:12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139</v>
      </c>
      <c r="F6" s="2"/>
      <c r="G6" s="2"/>
      <c r="H6" s="2"/>
      <c r="I6" s="2"/>
      <c r="J6" s="2"/>
      <c r="K6" s="1"/>
    </row>
    <row r="7" spans="1:12" x14ac:dyDescent="0.25">
      <c r="A7" s="4"/>
      <c r="B7" s="253" t="s">
        <v>2</v>
      </c>
      <c r="C7" s="253"/>
      <c r="D7" s="253"/>
      <c r="E7" s="253"/>
      <c r="F7" s="253"/>
      <c r="G7" s="253"/>
      <c r="H7" s="253"/>
      <c r="I7" s="253"/>
      <c r="J7" s="1"/>
      <c r="K7" s="1"/>
    </row>
    <row r="8" spans="1:12" x14ac:dyDescent="0.25">
      <c r="A8" s="4"/>
      <c r="B8" s="253"/>
      <c r="C8" s="253"/>
      <c r="D8" s="253"/>
      <c r="E8" s="253"/>
      <c r="F8" s="253"/>
      <c r="G8" s="253"/>
      <c r="H8" s="253"/>
      <c r="I8" s="253"/>
      <c r="J8" s="1"/>
      <c r="K8" s="1"/>
    </row>
    <row r="9" spans="1:12" x14ac:dyDescent="0.25">
      <c r="A9" s="4"/>
      <c r="B9" s="177" t="s">
        <v>138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125</v>
      </c>
      <c r="L14" s="12" t="s">
        <v>126</v>
      </c>
    </row>
    <row r="15" spans="1:12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5416.7999999999993</v>
      </c>
      <c r="L15" s="221">
        <f>L16+L67+L78+L84+L105+L112+L117</f>
        <v>5532.7999999999993</v>
      </c>
    </row>
    <row r="16" spans="1:12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K18+K30+K46+K52</f>
        <v>3177.7</v>
      </c>
      <c r="L16" s="220">
        <f>L18+L30+L46+L52</f>
        <v>3282.2</v>
      </c>
    </row>
    <row r="17" spans="1:12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543.6</v>
      </c>
      <c r="L18" s="33">
        <v>543.6</v>
      </c>
    </row>
    <row r="19" spans="1:12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543.6</v>
      </c>
      <c r="L19" s="172">
        <v>543.6</v>
      </c>
    </row>
    <row r="20" spans="1:12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543.6</v>
      </c>
      <c r="L22" s="41">
        <v>543.6</v>
      </c>
    </row>
    <row r="23" spans="1:12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543.6</v>
      </c>
      <c r="L23" s="172">
        <v>543.6</v>
      </c>
    </row>
    <row r="24" spans="1:12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543.6</v>
      </c>
      <c r="L26" s="41">
        <v>543.6</v>
      </c>
    </row>
    <row r="27" spans="1:12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543.6</v>
      </c>
      <c r="L27" s="41">
        <v>543.6</v>
      </c>
    </row>
    <row r="28" spans="1:12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2616.4</v>
      </c>
      <c r="L30" s="75">
        <v>2720.9</v>
      </c>
    </row>
    <row r="31" spans="1:12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2616.4</v>
      </c>
      <c r="L31" s="81">
        <v>2720.9</v>
      </c>
    </row>
    <row r="32" spans="1:12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2616.4</v>
      </c>
      <c r="L34" s="84">
        <v>2720.9</v>
      </c>
    </row>
    <row r="35" spans="1:12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2616.4</v>
      </c>
      <c r="L35" s="84">
        <v>2720.9</v>
      </c>
    </row>
    <row r="36" spans="1:12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1265</v>
      </c>
      <c r="L38" s="90">
        <v>1295.2</v>
      </c>
    </row>
    <row r="39" spans="1:12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1265</v>
      </c>
      <c r="L39" s="91">
        <v>1295.2</v>
      </c>
    </row>
    <row r="40" spans="1:12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  <c r="L40" s="44"/>
    </row>
    <row r="41" spans="1:12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30</v>
      </c>
      <c r="L41" s="200">
        <v>30</v>
      </c>
    </row>
    <row r="42" spans="1:12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772.2</v>
      </c>
      <c r="L42" s="100">
        <v>953.6</v>
      </c>
    </row>
    <row r="43" spans="1:12" x14ac:dyDescent="0.25">
      <c r="A43" s="52" t="s">
        <v>42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850</v>
      </c>
      <c r="K43" s="201">
        <v>12</v>
      </c>
      <c r="L43" s="201">
        <v>13</v>
      </c>
    </row>
    <row r="44" spans="1:12" x14ac:dyDescent="0.25">
      <c r="A44" s="52" t="s">
        <v>43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851</v>
      </c>
      <c r="K44" s="201">
        <v>6</v>
      </c>
      <c r="L44" s="201">
        <v>6</v>
      </c>
    </row>
    <row r="45" spans="1:12" x14ac:dyDescent="0.25">
      <c r="A45" s="52" t="s">
        <v>44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852</v>
      </c>
      <c r="K45" s="201">
        <v>6</v>
      </c>
      <c r="L45" s="201">
        <v>7</v>
      </c>
    </row>
    <row r="46" spans="1:12" x14ac:dyDescent="0.25">
      <c r="A46" s="28" t="s">
        <v>47</v>
      </c>
      <c r="B46" s="29"/>
      <c r="C46" s="29"/>
      <c r="D46" s="29"/>
      <c r="E46" s="29"/>
      <c r="F46" s="60"/>
      <c r="G46" s="30" t="s">
        <v>12</v>
      </c>
      <c r="H46" s="30" t="s">
        <v>48</v>
      </c>
      <c r="I46" s="101"/>
      <c r="J46" s="32"/>
      <c r="K46" s="202">
        <v>17</v>
      </c>
      <c r="L46" s="202">
        <v>17</v>
      </c>
    </row>
    <row r="47" spans="1:12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48</v>
      </c>
      <c r="I47" s="102" t="s">
        <v>17</v>
      </c>
      <c r="J47" s="40"/>
      <c r="K47" s="203">
        <v>17</v>
      </c>
      <c r="L47" s="203">
        <v>17</v>
      </c>
    </row>
    <row r="48" spans="1:12" x14ac:dyDescent="0.25">
      <c r="A48" s="104" t="s">
        <v>49</v>
      </c>
      <c r="B48" s="105"/>
      <c r="C48" s="105"/>
      <c r="D48" s="105"/>
      <c r="E48" s="105"/>
      <c r="F48" s="105"/>
      <c r="G48" s="106" t="s">
        <v>12</v>
      </c>
      <c r="H48" s="85" t="s">
        <v>48</v>
      </c>
      <c r="I48" s="107" t="s">
        <v>50</v>
      </c>
      <c r="J48" s="92"/>
      <c r="K48" s="204">
        <v>17</v>
      </c>
      <c r="L48" s="204">
        <v>17</v>
      </c>
    </row>
    <row r="49" spans="1:12" x14ac:dyDescent="0.25">
      <c r="A49" s="9" t="s">
        <v>29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1">
        <v>200</v>
      </c>
      <c r="K49" s="205">
        <v>17</v>
      </c>
      <c r="L49" s="205">
        <v>17</v>
      </c>
    </row>
    <row r="50" spans="1:12" x14ac:dyDescent="0.25">
      <c r="A50" s="9" t="s">
        <v>30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240</v>
      </c>
      <c r="K50" s="205">
        <v>17</v>
      </c>
      <c r="L50" s="205">
        <v>17</v>
      </c>
    </row>
    <row r="51" spans="1:12" x14ac:dyDescent="0.25">
      <c r="A51" s="9" t="s">
        <v>31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3">
        <v>244</v>
      </c>
      <c r="K51" s="205">
        <v>17</v>
      </c>
      <c r="L51" s="205">
        <v>17</v>
      </c>
    </row>
    <row r="52" spans="1:12" x14ac:dyDescent="0.25">
      <c r="A52" s="28" t="s">
        <v>51</v>
      </c>
      <c r="B52" s="29"/>
      <c r="C52" s="29"/>
      <c r="D52" s="29"/>
      <c r="E52" s="29"/>
      <c r="F52" s="60"/>
      <c r="G52" s="30" t="s">
        <v>12</v>
      </c>
      <c r="H52" s="30" t="s">
        <v>52</v>
      </c>
      <c r="I52" s="101"/>
      <c r="J52" s="32"/>
      <c r="K52" s="75">
        <v>0.7</v>
      </c>
      <c r="L52" s="75">
        <v>0.7</v>
      </c>
    </row>
    <row r="53" spans="1:12" x14ac:dyDescent="0.25">
      <c r="A53" s="34" t="s">
        <v>16</v>
      </c>
      <c r="B53" s="43"/>
      <c r="C53" s="43"/>
      <c r="D53" s="43"/>
      <c r="E53" s="43"/>
      <c r="F53" s="108"/>
      <c r="G53" s="37" t="s">
        <v>12</v>
      </c>
      <c r="H53" s="38" t="s">
        <v>52</v>
      </c>
      <c r="I53" s="102" t="s">
        <v>17</v>
      </c>
      <c r="J53" s="64"/>
      <c r="K53" s="109">
        <v>0.7</v>
      </c>
      <c r="L53" s="109">
        <v>0.7</v>
      </c>
    </row>
    <row r="54" spans="1:12" x14ac:dyDescent="0.25">
      <c r="A54" s="42" t="s">
        <v>53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  <c r="L54" s="97"/>
    </row>
    <row r="55" spans="1:12" x14ac:dyDescent="0.25">
      <c r="A55" s="52" t="s">
        <v>54</v>
      </c>
      <c r="B55" s="53"/>
      <c r="C55" s="53"/>
      <c r="D55" s="53"/>
      <c r="E55" s="53"/>
      <c r="F55" s="53"/>
      <c r="G55" s="54" t="s">
        <v>12</v>
      </c>
      <c r="H55" s="55" t="s">
        <v>52</v>
      </c>
      <c r="I55" s="56" t="s">
        <v>21</v>
      </c>
      <c r="J55" s="53"/>
      <c r="K55" s="67">
        <v>0.7</v>
      </c>
      <c r="L55" s="67">
        <v>0.7</v>
      </c>
    </row>
    <row r="56" spans="1:12" x14ac:dyDescent="0.25">
      <c r="A56" s="110" t="s">
        <v>35</v>
      </c>
      <c r="B56" s="48"/>
      <c r="C56" s="48"/>
      <c r="D56" s="48"/>
      <c r="E56" s="48"/>
      <c r="F56" s="48"/>
      <c r="G56" s="37" t="s">
        <v>12</v>
      </c>
      <c r="H56" s="111" t="s">
        <v>52</v>
      </c>
      <c r="I56" s="102" t="s">
        <v>36</v>
      </c>
      <c r="J56" s="112"/>
      <c r="K56" s="113">
        <v>0.7</v>
      </c>
      <c r="L56" s="113">
        <v>0.7</v>
      </c>
    </row>
    <row r="57" spans="1:12" x14ac:dyDescent="0.25">
      <c r="A57" s="42" t="s">
        <v>55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  <c r="L57" s="97"/>
    </row>
    <row r="58" spans="1:12" x14ac:dyDescent="0.25">
      <c r="A58" s="47" t="s">
        <v>56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  <c r="L58" s="70"/>
    </row>
    <row r="59" spans="1:12" x14ac:dyDescent="0.25">
      <c r="A59" s="47" t="s">
        <v>57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 x14ac:dyDescent="0.25">
      <c r="A60" s="47" t="s">
        <v>58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 x14ac:dyDescent="0.25">
      <c r="A61" s="52" t="s">
        <v>59</v>
      </c>
      <c r="B61" s="53"/>
      <c r="C61" s="53"/>
      <c r="D61" s="53"/>
      <c r="E61" s="53"/>
      <c r="F61" s="53"/>
      <c r="G61" s="54" t="s">
        <v>12</v>
      </c>
      <c r="H61" s="55" t="s">
        <v>52</v>
      </c>
      <c r="I61" s="56" t="s">
        <v>60</v>
      </c>
      <c r="J61" s="53"/>
      <c r="K61" s="67">
        <v>0.7</v>
      </c>
      <c r="L61" s="67">
        <v>0.7</v>
      </c>
    </row>
    <row r="62" spans="1:12" x14ac:dyDescent="0.25">
      <c r="A62" s="42" t="s">
        <v>61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  <c r="L62" s="88"/>
    </row>
    <row r="63" spans="1:12" x14ac:dyDescent="0.25">
      <c r="A63" s="47" t="s">
        <v>62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  <c r="L63" s="89"/>
    </row>
    <row r="64" spans="1:12" x14ac:dyDescent="0.25">
      <c r="A64" s="47" t="s">
        <v>63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 x14ac:dyDescent="0.25">
      <c r="A65" s="52" t="s">
        <v>64</v>
      </c>
      <c r="B65" s="53"/>
      <c r="C65" s="53"/>
      <c r="D65" s="53"/>
      <c r="E65" s="53"/>
      <c r="F65" s="53"/>
      <c r="G65" s="54" t="s">
        <v>12</v>
      </c>
      <c r="H65" s="55" t="s">
        <v>52</v>
      </c>
      <c r="I65" s="56" t="s">
        <v>60</v>
      </c>
      <c r="J65" s="53">
        <v>100</v>
      </c>
      <c r="K65" s="90">
        <v>0.7</v>
      </c>
      <c r="L65" s="90">
        <v>0.7</v>
      </c>
    </row>
    <row r="66" spans="1:12" x14ac:dyDescent="0.25">
      <c r="A66" s="52" t="s">
        <v>27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48">
        <v>120</v>
      </c>
      <c r="K66" s="90">
        <v>0.7</v>
      </c>
      <c r="L66" s="90">
        <v>0.7</v>
      </c>
    </row>
    <row r="67" spans="1:12" x14ac:dyDescent="0.25">
      <c r="A67" s="18" t="s">
        <v>65</v>
      </c>
      <c r="B67" s="19"/>
      <c r="C67" s="19"/>
      <c r="D67" s="19"/>
      <c r="E67" s="19"/>
      <c r="F67" s="20"/>
      <c r="G67" s="114" t="s">
        <v>15</v>
      </c>
      <c r="H67" s="22"/>
      <c r="I67" s="22"/>
      <c r="J67" s="22"/>
      <c r="K67" s="22">
        <v>87.5</v>
      </c>
      <c r="L67" s="22">
        <v>90.9</v>
      </c>
    </row>
    <row r="68" spans="1:12" x14ac:dyDescent="0.25">
      <c r="A68" s="23" t="s">
        <v>66</v>
      </c>
      <c r="B68" s="24"/>
      <c r="C68" s="24"/>
      <c r="D68" s="24"/>
      <c r="E68" s="24"/>
      <c r="F68" s="26"/>
      <c r="G68" s="115" t="s">
        <v>15</v>
      </c>
      <c r="H68" s="115" t="s">
        <v>28</v>
      </c>
      <c r="I68" s="116"/>
      <c r="J68" s="116"/>
      <c r="K68" s="116">
        <v>87.5</v>
      </c>
      <c r="L68" s="116">
        <v>90.9</v>
      </c>
    </row>
    <row r="69" spans="1:12" x14ac:dyDescent="0.25">
      <c r="A69" s="34" t="s">
        <v>16</v>
      </c>
      <c r="B69" s="35"/>
      <c r="C69" s="35"/>
      <c r="D69" s="35"/>
      <c r="E69" s="35"/>
      <c r="F69" s="35"/>
      <c r="G69" s="65" t="s">
        <v>15</v>
      </c>
      <c r="H69" s="117" t="s">
        <v>28</v>
      </c>
      <c r="I69" s="79" t="s">
        <v>17</v>
      </c>
      <c r="J69" s="35"/>
      <c r="K69" s="40">
        <v>87.5</v>
      </c>
      <c r="L69" s="40">
        <v>90.9</v>
      </c>
    </row>
    <row r="70" spans="1:12" x14ac:dyDescent="0.25">
      <c r="A70" s="42" t="s">
        <v>67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  <c r="L70" s="88"/>
    </row>
    <row r="71" spans="1:12" x14ac:dyDescent="0.25">
      <c r="A71" s="52" t="s">
        <v>68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/>
      <c r="K71" s="90">
        <v>87.5</v>
      </c>
      <c r="L71" s="90">
        <v>90.9</v>
      </c>
    </row>
    <row r="72" spans="1:12" x14ac:dyDescent="0.25">
      <c r="A72" s="42" t="s">
        <v>70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  <c r="L72" s="88"/>
    </row>
    <row r="73" spans="1:12" x14ac:dyDescent="0.25">
      <c r="A73" s="52" t="s">
        <v>71</v>
      </c>
      <c r="B73" s="53"/>
      <c r="C73" s="53"/>
      <c r="D73" s="53"/>
      <c r="E73" s="53"/>
      <c r="F73" s="53"/>
      <c r="G73" s="54" t="s">
        <v>15</v>
      </c>
      <c r="H73" s="55" t="s">
        <v>28</v>
      </c>
      <c r="I73" s="56" t="s">
        <v>69</v>
      </c>
      <c r="J73" s="53">
        <v>100</v>
      </c>
      <c r="K73" s="90">
        <v>83.5</v>
      </c>
      <c r="L73" s="90">
        <v>86.9</v>
      </c>
    </row>
    <row r="74" spans="1:12" x14ac:dyDescent="0.25">
      <c r="A74" s="52" t="s">
        <v>72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48">
        <v>120</v>
      </c>
      <c r="K74" s="90">
        <v>83.5</v>
      </c>
      <c r="L74" s="90">
        <v>86.9</v>
      </c>
    </row>
    <row r="75" spans="1:12" x14ac:dyDescent="0.25">
      <c r="A75" s="9" t="s">
        <v>29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1">
        <v>200</v>
      </c>
      <c r="K75" s="206">
        <v>4</v>
      </c>
      <c r="L75" s="206">
        <v>4</v>
      </c>
    </row>
    <row r="76" spans="1:12" x14ac:dyDescent="0.25">
      <c r="A76" s="9" t="s">
        <v>30</v>
      </c>
      <c r="B76" s="10"/>
      <c r="C76" s="10"/>
      <c r="D76" s="10"/>
      <c r="E76" s="10"/>
      <c r="F76" s="11"/>
      <c r="G76" s="54" t="s">
        <v>15</v>
      </c>
      <c r="H76" s="66" t="s">
        <v>28</v>
      </c>
      <c r="I76" s="56" t="s">
        <v>69</v>
      </c>
      <c r="J76" s="71">
        <v>240</v>
      </c>
      <c r="K76" s="206">
        <v>4</v>
      </c>
      <c r="L76" s="206">
        <v>4</v>
      </c>
    </row>
    <row r="77" spans="1:12" x14ac:dyDescent="0.25">
      <c r="A77" s="9" t="s">
        <v>31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3">
        <v>244</v>
      </c>
      <c r="K77" s="206">
        <v>4</v>
      </c>
      <c r="L77" s="206">
        <v>4</v>
      </c>
    </row>
    <row r="78" spans="1:12" x14ac:dyDescent="0.25">
      <c r="A78" s="254" t="s">
        <v>120</v>
      </c>
      <c r="B78" s="255"/>
      <c r="C78" s="255"/>
      <c r="D78" s="255"/>
      <c r="E78" s="255"/>
      <c r="F78" s="256"/>
      <c r="G78" s="163" t="s">
        <v>28</v>
      </c>
      <c r="H78" s="179"/>
      <c r="I78" s="180"/>
      <c r="J78" s="181"/>
      <c r="K78" s="182">
        <v>30.7</v>
      </c>
      <c r="L78" s="182">
        <v>30.7</v>
      </c>
    </row>
    <row r="79" spans="1:12" x14ac:dyDescent="0.25">
      <c r="A79" s="257" t="s">
        <v>121</v>
      </c>
      <c r="B79" s="251"/>
      <c r="C79" s="251"/>
      <c r="D79" s="251"/>
      <c r="E79" s="251"/>
      <c r="F79" s="252"/>
      <c r="G79" s="183" t="s">
        <v>28</v>
      </c>
      <c r="H79" s="184" t="s">
        <v>122</v>
      </c>
      <c r="I79" s="185"/>
      <c r="J79" s="186"/>
      <c r="K79" s="187">
        <v>30.7</v>
      </c>
      <c r="L79" s="187">
        <v>30.7</v>
      </c>
    </row>
    <row r="80" spans="1:12" ht="13.5" customHeight="1" x14ac:dyDescent="0.25">
      <c r="A80" s="250" t="s">
        <v>123</v>
      </c>
      <c r="B80" s="251"/>
      <c r="C80" s="251"/>
      <c r="D80" s="251"/>
      <c r="E80" s="251"/>
      <c r="F80" s="252"/>
      <c r="G80" s="176" t="s">
        <v>28</v>
      </c>
      <c r="H80" s="188" t="s">
        <v>122</v>
      </c>
      <c r="I80" s="129" t="s">
        <v>133</v>
      </c>
      <c r="J80" s="189"/>
      <c r="K80" s="190">
        <v>30.7</v>
      </c>
      <c r="L80" s="190">
        <v>30.7</v>
      </c>
    </row>
    <row r="81" spans="1:12" ht="25.5" customHeight="1" x14ac:dyDescent="0.25">
      <c r="A81" s="258" t="s">
        <v>130</v>
      </c>
      <c r="B81" s="259"/>
      <c r="C81" s="259"/>
      <c r="D81" s="259"/>
      <c r="E81" s="259"/>
      <c r="F81" s="260"/>
      <c r="G81" s="176" t="s">
        <v>28</v>
      </c>
      <c r="H81" s="188" t="s">
        <v>122</v>
      </c>
      <c r="I81" s="178" t="s">
        <v>134</v>
      </c>
      <c r="J81" s="189"/>
      <c r="K81" s="190">
        <v>30.7</v>
      </c>
      <c r="L81" s="190">
        <v>30.7</v>
      </c>
    </row>
    <row r="82" spans="1:12" x14ac:dyDescent="0.25">
      <c r="A82" s="250" t="s">
        <v>131</v>
      </c>
      <c r="B82" s="251"/>
      <c r="C82" s="251"/>
      <c r="D82" s="251"/>
      <c r="E82" s="251"/>
      <c r="F82" s="252"/>
      <c r="G82" s="176" t="s">
        <v>28</v>
      </c>
      <c r="H82" s="188" t="s">
        <v>122</v>
      </c>
      <c r="I82" s="199">
        <v>4360079537</v>
      </c>
      <c r="J82" s="92">
        <v>244</v>
      </c>
      <c r="K82" s="191">
        <v>15.4</v>
      </c>
      <c r="L82" s="191">
        <v>15.4</v>
      </c>
    </row>
    <row r="83" spans="1:12" x14ac:dyDescent="0.25">
      <c r="A83" s="250" t="s">
        <v>132</v>
      </c>
      <c r="B83" s="251"/>
      <c r="C83" s="251"/>
      <c r="D83" s="251"/>
      <c r="E83" s="251"/>
      <c r="F83" s="252"/>
      <c r="G83" s="176" t="s">
        <v>28</v>
      </c>
      <c r="H83" s="188" t="s">
        <v>122</v>
      </c>
      <c r="I83" s="178" t="s">
        <v>134</v>
      </c>
      <c r="J83" s="92">
        <v>244</v>
      </c>
      <c r="K83" s="191">
        <v>15.3</v>
      </c>
      <c r="L83" s="191">
        <v>15.3</v>
      </c>
    </row>
    <row r="84" spans="1:12" x14ac:dyDescent="0.25">
      <c r="A84" s="18" t="s">
        <v>73</v>
      </c>
      <c r="B84" s="19"/>
      <c r="C84" s="19"/>
      <c r="D84" s="19"/>
      <c r="E84" s="19"/>
      <c r="F84" s="20"/>
      <c r="G84" s="119" t="s">
        <v>34</v>
      </c>
      <c r="H84" s="120"/>
      <c r="I84" s="120"/>
      <c r="J84" s="120"/>
      <c r="K84" s="22">
        <v>894.4</v>
      </c>
      <c r="L84" s="22">
        <v>904.5</v>
      </c>
    </row>
    <row r="85" spans="1:12" x14ac:dyDescent="0.25">
      <c r="A85" s="121" t="s">
        <v>74</v>
      </c>
      <c r="B85" s="122"/>
      <c r="C85" s="122"/>
      <c r="D85" s="122"/>
      <c r="E85" s="122"/>
      <c r="F85" s="123"/>
      <c r="G85" s="30" t="s">
        <v>34</v>
      </c>
      <c r="H85" s="30" t="s">
        <v>12</v>
      </c>
      <c r="I85" s="116"/>
      <c r="J85" s="116"/>
      <c r="K85" s="116">
        <v>32.299999999999997</v>
      </c>
      <c r="L85" s="116">
        <v>32.299999999999997</v>
      </c>
    </row>
    <row r="86" spans="1:12" x14ac:dyDescent="0.25">
      <c r="A86" s="34" t="s">
        <v>16</v>
      </c>
      <c r="B86" s="35"/>
      <c r="C86" s="35"/>
      <c r="D86" s="35"/>
      <c r="E86" s="35"/>
      <c r="F86" s="35"/>
      <c r="G86" s="65" t="s">
        <v>34</v>
      </c>
      <c r="H86" s="117" t="s">
        <v>12</v>
      </c>
      <c r="I86" s="79" t="s">
        <v>17</v>
      </c>
      <c r="J86" s="35"/>
      <c r="K86" s="40">
        <v>32.299999999999997</v>
      </c>
      <c r="L86" s="40">
        <v>32.299999999999997</v>
      </c>
    </row>
    <row r="87" spans="1:12" x14ac:dyDescent="0.25">
      <c r="A87" s="42" t="s">
        <v>35</v>
      </c>
      <c r="B87" s="35"/>
      <c r="C87" s="35"/>
      <c r="D87" s="35"/>
      <c r="E87" s="35"/>
      <c r="F87" s="35"/>
      <c r="G87" s="44" t="s">
        <v>34</v>
      </c>
      <c r="H87" s="45" t="s">
        <v>12</v>
      </c>
      <c r="I87" s="124" t="s">
        <v>36</v>
      </c>
      <c r="J87" s="43"/>
      <c r="K87" s="97">
        <v>32.299999999999997</v>
      </c>
      <c r="L87" s="97">
        <v>32.299999999999997</v>
      </c>
    </row>
    <row r="88" spans="1:12" x14ac:dyDescent="0.25">
      <c r="A88" s="42" t="s">
        <v>75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  <c r="L88" s="97"/>
    </row>
    <row r="89" spans="1:12" x14ac:dyDescent="0.25">
      <c r="A89" s="52" t="s">
        <v>76</v>
      </c>
      <c r="B89" s="125"/>
      <c r="C89" s="125"/>
      <c r="D89" s="125"/>
      <c r="E89" s="125"/>
      <c r="F89" s="125"/>
      <c r="G89" s="54" t="s">
        <v>34</v>
      </c>
      <c r="H89" s="55" t="s">
        <v>12</v>
      </c>
      <c r="I89" s="56" t="s">
        <v>77</v>
      </c>
      <c r="J89" s="53"/>
      <c r="K89" s="67">
        <v>32.299999999999997</v>
      </c>
      <c r="L89" s="67">
        <v>32.299999999999997</v>
      </c>
    </row>
    <row r="90" spans="1:12" x14ac:dyDescent="0.25">
      <c r="A90" s="42" t="s">
        <v>70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  <c r="L90" s="88"/>
    </row>
    <row r="91" spans="1:12" x14ac:dyDescent="0.25">
      <c r="A91" s="52" t="s">
        <v>78</v>
      </c>
      <c r="B91" s="53"/>
      <c r="C91" s="53"/>
      <c r="D91" s="53"/>
      <c r="E91" s="53"/>
      <c r="F91" s="53"/>
      <c r="G91" s="54" t="s">
        <v>34</v>
      </c>
      <c r="H91" s="55" t="s">
        <v>12</v>
      </c>
      <c r="I91" s="56" t="s">
        <v>77</v>
      </c>
      <c r="J91" s="53">
        <v>100</v>
      </c>
      <c r="K91" s="90">
        <v>30.6</v>
      </c>
      <c r="L91" s="90">
        <v>30.6</v>
      </c>
    </row>
    <row r="92" spans="1:12" x14ac:dyDescent="0.25">
      <c r="A92" s="52" t="s">
        <v>72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48">
        <v>120</v>
      </c>
      <c r="K92" s="91">
        <v>30.6</v>
      </c>
      <c r="L92" s="91">
        <v>30.6</v>
      </c>
    </row>
    <row r="93" spans="1:12" x14ac:dyDescent="0.25">
      <c r="A93" s="9" t="s">
        <v>79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1">
        <v>200</v>
      </c>
      <c r="K93" s="118">
        <v>1.7</v>
      </c>
      <c r="L93" s="118">
        <v>1.7</v>
      </c>
    </row>
    <row r="94" spans="1:12" x14ac:dyDescent="0.25">
      <c r="A94" s="9" t="s">
        <v>30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240</v>
      </c>
      <c r="K94" s="118">
        <v>1.7</v>
      </c>
      <c r="L94" s="118">
        <v>1.7</v>
      </c>
    </row>
    <row r="95" spans="1:12" x14ac:dyDescent="0.25">
      <c r="A95" s="9" t="s">
        <v>31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3">
        <v>244</v>
      </c>
      <c r="K95" s="118">
        <v>1.7</v>
      </c>
      <c r="L95" s="118">
        <v>1.7</v>
      </c>
    </row>
    <row r="96" spans="1:12" x14ac:dyDescent="0.25">
      <c r="A96" s="23" t="s">
        <v>80</v>
      </c>
      <c r="B96" s="24"/>
      <c r="C96" s="24"/>
      <c r="D96" s="24"/>
      <c r="E96" s="24"/>
      <c r="F96" s="26"/>
      <c r="G96" s="126" t="s">
        <v>34</v>
      </c>
      <c r="H96" s="126" t="s">
        <v>81</v>
      </c>
      <c r="I96" s="127"/>
      <c r="J96" s="128"/>
      <c r="K96" s="25">
        <v>862.1</v>
      </c>
      <c r="L96" s="25">
        <v>872.2</v>
      </c>
    </row>
    <row r="97" spans="1:12" x14ac:dyDescent="0.25">
      <c r="A97" s="34" t="s">
        <v>16</v>
      </c>
      <c r="B97" s="35"/>
      <c r="C97" s="35"/>
      <c r="D97" s="35"/>
      <c r="E97" s="35"/>
      <c r="F97" s="36"/>
      <c r="G97" s="129" t="s">
        <v>34</v>
      </c>
      <c r="H97" s="129" t="s">
        <v>81</v>
      </c>
      <c r="I97" s="103">
        <v>9100000000</v>
      </c>
      <c r="J97" s="40"/>
      <c r="K97" s="192">
        <v>862.1</v>
      </c>
      <c r="L97" s="192">
        <v>872.2</v>
      </c>
    </row>
    <row r="98" spans="1:12" x14ac:dyDescent="0.25">
      <c r="A98" s="42" t="s">
        <v>82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  <c r="L98" s="192"/>
    </row>
    <row r="99" spans="1:12" x14ac:dyDescent="0.25">
      <c r="A99" s="52" t="s">
        <v>83</v>
      </c>
      <c r="B99" s="53"/>
      <c r="C99" s="53"/>
      <c r="D99" s="53"/>
      <c r="E99" s="53"/>
      <c r="F99" s="68"/>
      <c r="G99" s="54" t="s">
        <v>34</v>
      </c>
      <c r="H99" s="54" t="s">
        <v>81</v>
      </c>
      <c r="I99" s="56" t="s">
        <v>84</v>
      </c>
      <c r="J99" s="52"/>
      <c r="K99" s="193">
        <v>862.1</v>
      </c>
      <c r="L99" s="193">
        <v>872.2</v>
      </c>
    </row>
    <row r="100" spans="1:12" x14ac:dyDescent="0.25">
      <c r="A100" s="42" t="s">
        <v>85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  <c r="L100" s="192"/>
    </row>
    <row r="101" spans="1:12" x14ac:dyDescent="0.25">
      <c r="A101" s="52" t="s">
        <v>86</v>
      </c>
      <c r="B101" s="53"/>
      <c r="C101" s="53"/>
      <c r="D101" s="53"/>
      <c r="E101" s="53"/>
      <c r="F101" s="53"/>
      <c r="G101" s="54" t="s">
        <v>34</v>
      </c>
      <c r="H101" s="55" t="s">
        <v>81</v>
      </c>
      <c r="I101" s="56" t="s">
        <v>87</v>
      </c>
      <c r="J101" s="53"/>
      <c r="K101" s="194">
        <v>862.1</v>
      </c>
      <c r="L101" s="194">
        <v>872.2</v>
      </c>
    </row>
    <row r="102" spans="1:12" x14ac:dyDescent="0.25">
      <c r="A102" s="52" t="s">
        <v>29</v>
      </c>
      <c r="B102" s="53"/>
      <c r="C102" s="53"/>
      <c r="D102" s="53"/>
      <c r="E102" s="53"/>
      <c r="F102" s="68"/>
      <c r="G102" s="54" t="s">
        <v>34</v>
      </c>
      <c r="H102" s="66" t="s">
        <v>81</v>
      </c>
      <c r="I102" s="56" t="s">
        <v>87</v>
      </c>
      <c r="J102" s="99">
        <v>200</v>
      </c>
      <c r="K102" s="193">
        <v>862.1</v>
      </c>
      <c r="L102" s="193">
        <v>872.2</v>
      </c>
    </row>
    <row r="103" spans="1:12" x14ac:dyDescent="0.25">
      <c r="A103" s="9" t="s">
        <v>30</v>
      </c>
      <c r="B103" s="10"/>
      <c r="C103" s="10"/>
      <c r="D103" s="10"/>
      <c r="E103" s="10"/>
      <c r="F103" s="11"/>
      <c r="G103" s="54" t="s">
        <v>34</v>
      </c>
      <c r="H103" s="66" t="s">
        <v>81</v>
      </c>
      <c r="I103" s="56" t="s">
        <v>87</v>
      </c>
      <c r="J103" s="73">
        <v>240</v>
      </c>
      <c r="K103" s="192">
        <v>862.1</v>
      </c>
      <c r="L103" s="192">
        <v>872.2</v>
      </c>
    </row>
    <row r="104" spans="1:12" x14ac:dyDescent="0.25">
      <c r="A104" s="42" t="s">
        <v>31</v>
      </c>
      <c r="B104" s="43"/>
      <c r="C104" s="43"/>
      <c r="D104" s="43"/>
      <c r="E104" s="43"/>
      <c r="F104" s="108"/>
      <c r="G104" s="49" t="s">
        <v>34</v>
      </c>
      <c r="H104" s="130" t="s">
        <v>81</v>
      </c>
      <c r="I104" s="56" t="s">
        <v>87</v>
      </c>
      <c r="J104" s="71">
        <v>244</v>
      </c>
      <c r="K104" s="192">
        <v>862.1</v>
      </c>
      <c r="L104" s="192">
        <v>872.2</v>
      </c>
    </row>
    <row r="105" spans="1:12" x14ac:dyDescent="0.25">
      <c r="A105" s="18" t="s">
        <v>88</v>
      </c>
      <c r="B105" s="131"/>
      <c r="C105" s="131"/>
      <c r="D105" s="131"/>
      <c r="E105" s="131"/>
      <c r="F105" s="132"/>
      <c r="G105" s="114" t="s">
        <v>89</v>
      </c>
      <c r="H105" s="120"/>
      <c r="I105" s="133"/>
      <c r="J105" s="120"/>
      <c r="K105" s="22">
        <v>92.3</v>
      </c>
      <c r="L105" s="22">
        <v>120.5</v>
      </c>
    </row>
    <row r="106" spans="1:12" x14ac:dyDescent="0.25">
      <c r="A106" s="23" t="s">
        <v>90</v>
      </c>
      <c r="B106" s="24"/>
      <c r="C106" s="24"/>
      <c r="D106" s="24"/>
      <c r="E106" s="24"/>
      <c r="F106" s="26"/>
      <c r="G106" s="115" t="s">
        <v>89</v>
      </c>
      <c r="H106" s="115" t="s">
        <v>28</v>
      </c>
      <c r="I106" s="25"/>
      <c r="J106" s="25"/>
      <c r="K106" s="25">
        <v>92.3</v>
      </c>
      <c r="L106" s="25">
        <v>120.5</v>
      </c>
    </row>
    <row r="107" spans="1:12" x14ac:dyDescent="0.25">
      <c r="A107" s="61" t="s">
        <v>16</v>
      </c>
      <c r="B107" s="62"/>
      <c r="C107" s="62"/>
      <c r="D107" s="62"/>
      <c r="E107" s="62"/>
      <c r="F107" s="63"/>
      <c r="G107" s="77" t="s">
        <v>89</v>
      </c>
      <c r="H107" s="78" t="s">
        <v>28</v>
      </c>
      <c r="I107" s="134">
        <v>9100000000</v>
      </c>
      <c r="J107" s="63"/>
      <c r="K107" s="134">
        <v>92.3</v>
      </c>
      <c r="L107" s="134">
        <v>120.5</v>
      </c>
    </row>
    <row r="108" spans="1:12" x14ac:dyDescent="0.25">
      <c r="A108" s="9" t="s">
        <v>124</v>
      </c>
      <c r="B108" s="10"/>
      <c r="C108" s="10"/>
      <c r="D108" s="10"/>
      <c r="E108" s="10"/>
      <c r="F108" s="11"/>
      <c r="G108" s="54" t="s">
        <v>89</v>
      </c>
      <c r="H108" s="66" t="s">
        <v>28</v>
      </c>
      <c r="I108" s="92">
        <v>9160060003</v>
      </c>
      <c r="J108" s="11"/>
      <c r="K108" s="92">
        <v>92.3</v>
      </c>
      <c r="L108" s="92">
        <v>120.5</v>
      </c>
    </row>
    <row r="109" spans="1:12" x14ac:dyDescent="0.25">
      <c r="A109" s="9" t="s">
        <v>29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71">
        <v>200</v>
      </c>
      <c r="K109" s="72">
        <v>92.3</v>
      </c>
      <c r="L109" s="72">
        <v>120.5</v>
      </c>
    </row>
    <row r="110" spans="1:12" x14ac:dyDescent="0.25">
      <c r="A110" s="9" t="s">
        <v>30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240</v>
      </c>
      <c r="K110" s="72">
        <v>92.3</v>
      </c>
      <c r="L110" s="72">
        <v>120.5</v>
      </c>
    </row>
    <row r="111" spans="1:12" x14ac:dyDescent="0.25">
      <c r="A111" s="42" t="s">
        <v>31</v>
      </c>
      <c r="B111" s="43"/>
      <c r="C111" s="43"/>
      <c r="D111" s="43"/>
      <c r="E111" s="43"/>
      <c r="F111" s="108"/>
      <c r="G111" s="49" t="s">
        <v>89</v>
      </c>
      <c r="H111" s="94" t="s">
        <v>28</v>
      </c>
      <c r="I111" s="97">
        <v>9160060003</v>
      </c>
      <c r="J111" s="71">
        <v>244</v>
      </c>
      <c r="K111" s="93">
        <v>92.3</v>
      </c>
      <c r="L111" s="93">
        <v>120.5</v>
      </c>
    </row>
    <row r="112" spans="1:12" x14ac:dyDescent="0.25">
      <c r="A112" s="135" t="s">
        <v>91</v>
      </c>
      <c r="B112" s="136"/>
      <c r="C112" s="136"/>
      <c r="D112" s="136"/>
      <c r="E112" s="136"/>
      <c r="F112" s="136"/>
      <c r="G112" s="195" t="s">
        <v>45</v>
      </c>
      <c r="H112" s="137"/>
      <c r="I112" s="138"/>
      <c r="J112" s="138"/>
      <c r="K112" s="211">
        <v>4</v>
      </c>
      <c r="L112" s="211">
        <v>5</v>
      </c>
    </row>
    <row r="113" spans="1:12" x14ac:dyDescent="0.25">
      <c r="A113" s="9" t="s">
        <v>92</v>
      </c>
      <c r="B113" s="10"/>
      <c r="C113" s="10"/>
      <c r="D113" s="10"/>
      <c r="E113" s="10"/>
      <c r="F113" s="10"/>
      <c r="G113" s="139"/>
      <c r="H113" s="85" t="s">
        <v>89</v>
      </c>
      <c r="I113" s="92"/>
      <c r="J113" s="73"/>
      <c r="K113" s="205">
        <v>4</v>
      </c>
      <c r="L113" s="205">
        <v>5</v>
      </c>
    </row>
    <row r="114" spans="1:12" x14ac:dyDescent="0.25">
      <c r="A114" s="9" t="s">
        <v>46</v>
      </c>
      <c r="B114" s="10"/>
      <c r="C114" s="10"/>
      <c r="D114" s="10"/>
      <c r="E114" s="10"/>
      <c r="F114" s="10"/>
      <c r="G114" s="85" t="s">
        <v>45</v>
      </c>
      <c r="H114" s="85" t="s">
        <v>89</v>
      </c>
      <c r="I114" s="92">
        <v>9110400204</v>
      </c>
      <c r="J114" s="73">
        <v>200</v>
      </c>
      <c r="K114" s="205">
        <v>4</v>
      </c>
      <c r="L114" s="205">
        <v>5</v>
      </c>
    </row>
    <row r="115" spans="1:12" x14ac:dyDescent="0.25">
      <c r="A115" s="52" t="s">
        <v>93</v>
      </c>
      <c r="B115" s="53"/>
      <c r="C115" s="53"/>
      <c r="D115" s="53"/>
      <c r="E115" s="53"/>
      <c r="F115" s="53"/>
      <c r="G115" s="85" t="s">
        <v>45</v>
      </c>
      <c r="H115" s="54" t="s">
        <v>89</v>
      </c>
      <c r="I115" s="67">
        <v>9110400204</v>
      </c>
      <c r="J115" s="99">
        <v>240</v>
      </c>
      <c r="K115" s="201">
        <v>4</v>
      </c>
      <c r="L115" s="201">
        <v>5</v>
      </c>
    </row>
    <row r="116" spans="1:12" x14ac:dyDescent="0.25">
      <c r="A116" s="52" t="s">
        <v>94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244</v>
      </c>
      <c r="K116" s="201">
        <v>4</v>
      </c>
      <c r="L116" s="201">
        <v>5</v>
      </c>
    </row>
    <row r="117" spans="1:12" x14ac:dyDescent="0.25">
      <c r="A117" s="140" t="s">
        <v>95</v>
      </c>
      <c r="B117" s="141"/>
      <c r="C117" s="141"/>
      <c r="D117" s="141"/>
      <c r="E117" s="141"/>
      <c r="F117" s="142"/>
      <c r="G117" s="196" t="s">
        <v>97</v>
      </c>
      <c r="H117" s="143"/>
      <c r="I117" s="143"/>
      <c r="J117" s="143"/>
      <c r="K117" s="212">
        <v>1046</v>
      </c>
      <c r="L117" s="212">
        <v>1099</v>
      </c>
    </row>
    <row r="118" spans="1:12" x14ac:dyDescent="0.25">
      <c r="A118" s="23" t="s">
        <v>96</v>
      </c>
      <c r="B118" s="24"/>
      <c r="C118" s="24"/>
      <c r="D118" s="24"/>
      <c r="E118" s="24"/>
      <c r="F118" s="26"/>
      <c r="G118" s="144" t="s">
        <v>97</v>
      </c>
      <c r="H118" s="144" t="s">
        <v>12</v>
      </c>
      <c r="I118" s="116"/>
      <c r="J118" s="25"/>
      <c r="K118" s="208">
        <v>1046</v>
      </c>
      <c r="L118" s="208">
        <v>1099</v>
      </c>
    </row>
    <row r="119" spans="1:12" x14ac:dyDescent="0.25">
      <c r="A119" s="197" t="s">
        <v>16</v>
      </c>
      <c r="B119" s="87"/>
      <c r="C119" s="87"/>
      <c r="D119" s="87"/>
      <c r="E119" s="87"/>
      <c r="F119" s="87"/>
      <c r="G119" s="85" t="s">
        <v>97</v>
      </c>
      <c r="H119" s="86" t="s">
        <v>12</v>
      </c>
      <c r="I119" s="198" t="s">
        <v>17</v>
      </c>
      <c r="J119" s="62"/>
      <c r="K119" s="204">
        <v>1046</v>
      </c>
      <c r="L119" s="209">
        <v>1099</v>
      </c>
    </row>
    <row r="120" spans="1:12" x14ac:dyDescent="0.25">
      <c r="A120" s="42" t="s">
        <v>98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  <c r="L120" s="213"/>
    </row>
    <row r="121" spans="1:12" x14ac:dyDescent="0.25">
      <c r="A121" s="47" t="s">
        <v>99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  <c r="L121" s="214"/>
    </row>
    <row r="122" spans="1:12" x14ac:dyDescent="0.25">
      <c r="A122" s="52" t="s">
        <v>26</v>
      </c>
      <c r="B122" s="53"/>
      <c r="C122" s="53"/>
      <c r="D122" s="53"/>
      <c r="E122" s="53"/>
      <c r="F122" s="53"/>
      <c r="G122" s="54" t="s">
        <v>97</v>
      </c>
      <c r="H122" s="55" t="s">
        <v>12</v>
      </c>
      <c r="I122" s="67">
        <v>9100072680</v>
      </c>
      <c r="J122" s="53"/>
      <c r="K122" s="215">
        <v>465</v>
      </c>
      <c r="L122" s="215">
        <v>434</v>
      </c>
    </row>
    <row r="123" spans="1:12" x14ac:dyDescent="0.25">
      <c r="A123" s="42" t="s">
        <v>100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  <c r="L123" s="216"/>
    </row>
    <row r="124" spans="1:12" x14ac:dyDescent="0.25">
      <c r="A124" s="52" t="s">
        <v>101</v>
      </c>
      <c r="B124" s="53"/>
      <c r="C124" s="53"/>
      <c r="D124" s="53"/>
      <c r="E124" s="53"/>
      <c r="F124" s="53"/>
      <c r="G124" s="54" t="s">
        <v>97</v>
      </c>
      <c r="H124" s="55" t="s">
        <v>12</v>
      </c>
      <c r="I124" s="67">
        <v>9100072680</v>
      </c>
      <c r="J124" s="53">
        <v>100</v>
      </c>
      <c r="K124" s="217">
        <v>465</v>
      </c>
      <c r="L124" s="217">
        <v>434</v>
      </c>
    </row>
    <row r="125" spans="1:12" x14ac:dyDescent="0.25">
      <c r="A125" s="42" t="s">
        <v>102</v>
      </c>
      <c r="B125" s="43"/>
      <c r="C125" s="43"/>
      <c r="D125" s="43"/>
      <c r="E125" s="43"/>
      <c r="F125" s="43"/>
      <c r="G125" s="44" t="s">
        <v>97</v>
      </c>
      <c r="H125" s="45" t="s">
        <v>12</v>
      </c>
      <c r="I125" s="67">
        <v>9100072680</v>
      </c>
      <c r="J125" s="43">
        <v>110</v>
      </c>
      <c r="K125" s="216">
        <v>465</v>
      </c>
      <c r="L125" s="216">
        <v>434</v>
      </c>
    </row>
    <row r="126" spans="1:12" x14ac:dyDescent="0.25">
      <c r="A126" s="34" t="s">
        <v>103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  <c r="L126" s="218"/>
    </row>
    <row r="127" spans="1:12" x14ac:dyDescent="0.25">
      <c r="A127" s="146"/>
      <c r="B127" s="125"/>
      <c r="C127" s="125"/>
      <c r="D127" s="125"/>
      <c r="E127" s="125"/>
      <c r="F127" s="125"/>
      <c r="G127" s="147" t="s">
        <v>97</v>
      </c>
      <c r="H127" s="148" t="s">
        <v>12</v>
      </c>
      <c r="I127" s="149" t="s">
        <v>104</v>
      </c>
      <c r="J127" s="125"/>
      <c r="K127" s="219">
        <v>581</v>
      </c>
      <c r="L127" s="219">
        <v>665</v>
      </c>
    </row>
    <row r="128" spans="1:12" x14ac:dyDescent="0.25">
      <c r="A128" s="9" t="s">
        <v>29</v>
      </c>
      <c r="B128" s="10"/>
      <c r="C128" s="10"/>
      <c r="D128" s="10"/>
      <c r="E128" s="10"/>
      <c r="F128" s="11"/>
      <c r="G128" s="85" t="s">
        <v>97</v>
      </c>
      <c r="H128" s="85" t="s">
        <v>12</v>
      </c>
      <c r="I128" s="150" t="s">
        <v>104</v>
      </c>
      <c r="J128" s="71">
        <v>200</v>
      </c>
      <c r="K128" s="205">
        <v>389</v>
      </c>
      <c r="L128" s="205">
        <v>463</v>
      </c>
    </row>
    <row r="129" spans="1:12" x14ac:dyDescent="0.25">
      <c r="A129" s="9" t="s">
        <v>30</v>
      </c>
      <c r="B129" s="10"/>
      <c r="C129" s="10"/>
      <c r="D129" s="10"/>
      <c r="E129" s="10"/>
      <c r="F129" s="11"/>
      <c r="G129" s="54" t="s">
        <v>97</v>
      </c>
      <c r="H129" s="66" t="s">
        <v>12</v>
      </c>
      <c r="I129" s="150" t="s">
        <v>104</v>
      </c>
      <c r="J129" s="71">
        <v>240</v>
      </c>
      <c r="K129" s="205">
        <v>389</v>
      </c>
      <c r="L129" s="205">
        <v>463</v>
      </c>
    </row>
    <row r="130" spans="1:12" x14ac:dyDescent="0.25">
      <c r="A130" s="42" t="s">
        <v>31</v>
      </c>
      <c r="B130" s="43"/>
      <c r="C130" s="43"/>
      <c r="D130" s="43"/>
      <c r="E130" s="43"/>
      <c r="F130" s="108"/>
      <c r="G130" s="49" t="s">
        <v>97</v>
      </c>
      <c r="H130" s="130" t="s">
        <v>12</v>
      </c>
      <c r="I130" s="150" t="s">
        <v>104</v>
      </c>
      <c r="J130" s="71">
        <v>244</v>
      </c>
      <c r="K130" s="210">
        <v>185</v>
      </c>
      <c r="L130" s="210">
        <v>185</v>
      </c>
    </row>
    <row r="131" spans="1:12" x14ac:dyDescent="0.25">
      <c r="A131" s="42" t="s">
        <v>105</v>
      </c>
      <c r="B131" s="43"/>
      <c r="C131" s="43"/>
      <c r="D131" s="43"/>
      <c r="E131" s="43"/>
      <c r="F131" s="43"/>
      <c r="G131" s="85" t="s">
        <v>97</v>
      </c>
      <c r="H131" s="85" t="s">
        <v>12</v>
      </c>
      <c r="I131" s="150" t="s">
        <v>104</v>
      </c>
      <c r="J131" s="71">
        <v>800</v>
      </c>
      <c r="K131" s="210">
        <v>7</v>
      </c>
      <c r="L131" s="210">
        <v>7</v>
      </c>
    </row>
    <row r="132" spans="1:12" x14ac:dyDescent="0.25">
      <c r="A132" s="42" t="s">
        <v>42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850</v>
      </c>
      <c r="K132" s="210">
        <v>7</v>
      </c>
      <c r="L132" s="210">
        <v>7</v>
      </c>
    </row>
    <row r="133" spans="1:12" x14ac:dyDescent="0.25">
      <c r="A133" s="151" t="s">
        <v>106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  <c r="L133" s="156"/>
    </row>
    <row r="134" spans="1:12" x14ac:dyDescent="0.25">
      <c r="A134" s="140" t="s">
        <v>107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  <c r="L134" s="222"/>
    </row>
    <row r="135" spans="1:12" x14ac:dyDescent="0.25">
      <c r="A135" s="161" t="s">
        <v>108</v>
      </c>
      <c r="B135" s="162"/>
      <c r="C135" s="162"/>
      <c r="D135" s="162"/>
      <c r="E135" s="162"/>
      <c r="F135" s="162"/>
      <c r="G135" s="163" t="s">
        <v>109</v>
      </c>
      <c r="H135" s="164"/>
      <c r="I135" s="165"/>
      <c r="J135" s="164"/>
      <c r="K135" s="166">
        <v>84.2</v>
      </c>
      <c r="L135" s="223">
        <v>0</v>
      </c>
    </row>
    <row r="136" spans="1:12" x14ac:dyDescent="0.25">
      <c r="A136" s="28" t="s">
        <v>110</v>
      </c>
      <c r="B136" s="29"/>
      <c r="C136" s="29"/>
      <c r="D136" s="29"/>
      <c r="E136" s="29"/>
      <c r="F136" s="60"/>
      <c r="G136" s="30" t="s">
        <v>109</v>
      </c>
      <c r="H136" s="30" t="s">
        <v>28</v>
      </c>
      <c r="I136" s="59"/>
      <c r="J136" s="32"/>
      <c r="K136" s="32">
        <v>84.2</v>
      </c>
      <c r="L136" s="224">
        <v>0</v>
      </c>
    </row>
    <row r="137" spans="1:12" x14ac:dyDescent="0.25">
      <c r="A137" s="34" t="s">
        <v>16</v>
      </c>
      <c r="B137" s="35"/>
      <c r="C137" s="35"/>
      <c r="D137" s="35"/>
      <c r="E137" s="35"/>
      <c r="F137" s="35"/>
      <c r="G137" s="65" t="s">
        <v>109</v>
      </c>
      <c r="H137" s="117" t="s">
        <v>28</v>
      </c>
      <c r="I137" s="39" t="s">
        <v>17</v>
      </c>
      <c r="J137" s="35"/>
      <c r="K137" s="168">
        <v>84.2</v>
      </c>
      <c r="L137" s="225">
        <v>0</v>
      </c>
    </row>
    <row r="138" spans="1:12" x14ac:dyDescent="0.25">
      <c r="A138" s="42" t="s">
        <v>111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  <c r="L138" s="226">
        <v>0</v>
      </c>
    </row>
    <row r="139" spans="1:12" x14ac:dyDescent="0.25">
      <c r="A139" s="47" t="s">
        <v>112</v>
      </c>
      <c r="B139" s="48"/>
      <c r="C139" s="48"/>
      <c r="D139" s="48"/>
      <c r="E139" s="48"/>
      <c r="F139" s="48"/>
      <c r="G139" s="49" t="s">
        <v>109</v>
      </c>
      <c r="H139" s="50" t="s">
        <v>28</v>
      </c>
      <c r="I139" s="51" t="s">
        <v>113</v>
      </c>
      <c r="J139" s="48"/>
      <c r="K139" s="168">
        <v>84.2</v>
      </c>
      <c r="L139" s="225">
        <v>0</v>
      </c>
    </row>
    <row r="140" spans="1:12" x14ac:dyDescent="0.25">
      <c r="A140" s="42" t="s">
        <v>114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  <c r="L140" s="227">
        <v>0</v>
      </c>
    </row>
    <row r="141" spans="1:12" x14ac:dyDescent="0.25">
      <c r="A141" s="47" t="s">
        <v>115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  <c r="L141" s="228">
        <v>0</v>
      </c>
    </row>
    <row r="142" spans="1:12" x14ac:dyDescent="0.25">
      <c r="A142" s="52" t="s">
        <v>116</v>
      </c>
      <c r="B142" s="53"/>
      <c r="C142" s="53"/>
      <c r="D142" s="53"/>
      <c r="E142" s="53"/>
      <c r="F142" s="53"/>
      <c r="G142" s="54" t="s">
        <v>109</v>
      </c>
      <c r="H142" s="54" t="s">
        <v>28</v>
      </c>
      <c r="I142" s="56" t="s">
        <v>117</v>
      </c>
      <c r="J142" s="68"/>
      <c r="K142" s="175">
        <v>84.2</v>
      </c>
      <c r="L142" s="229">
        <v>0</v>
      </c>
    </row>
    <row r="143" spans="1:12" x14ac:dyDescent="0.25">
      <c r="A143" s="170" t="s">
        <v>118</v>
      </c>
      <c r="B143" s="98"/>
      <c r="C143" s="98"/>
      <c r="D143" s="98"/>
      <c r="E143" s="98"/>
      <c r="F143" s="98"/>
      <c r="G143" s="171">
        <v>14</v>
      </c>
      <c r="H143" s="66" t="s">
        <v>28</v>
      </c>
      <c r="I143" s="67">
        <v>9190022106</v>
      </c>
      <c r="J143" s="98">
        <v>500</v>
      </c>
      <c r="K143" s="167">
        <v>84.2</v>
      </c>
      <c r="L143" s="230">
        <v>0</v>
      </c>
    </row>
    <row r="144" spans="1:12" x14ac:dyDescent="0.25">
      <c r="A144" s="104" t="s">
        <v>119</v>
      </c>
      <c r="B144" s="105"/>
      <c r="C144" s="105"/>
      <c r="D144" s="105"/>
      <c r="E144" s="105"/>
      <c r="F144" s="72"/>
      <c r="G144" s="171">
        <v>14</v>
      </c>
      <c r="H144" s="66" t="s">
        <v>28</v>
      </c>
      <c r="I144" s="67">
        <v>9190022106</v>
      </c>
      <c r="J144" s="73">
        <v>540</v>
      </c>
      <c r="K144" s="167">
        <v>84.2</v>
      </c>
      <c r="L144" s="230">
        <v>0</v>
      </c>
    </row>
    <row r="146" spans="1:1" x14ac:dyDescent="0.25">
      <c r="A146" t="s">
        <v>127</v>
      </c>
    </row>
    <row r="149" spans="1:1" x14ac:dyDescent="0.25">
      <c r="A149" t="s">
        <v>128</v>
      </c>
    </row>
  </sheetData>
  <mergeCells count="7">
    <mergeCell ref="A83:F83"/>
    <mergeCell ref="B7:I8"/>
    <mergeCell ref="A78:F78"/>
    <mergeCell ref="A79:F79"/>
    <mergeCell ref="A80:F80"/>
    <mergeCell ref="A81:F81"/>
    <mergeCell ref="A82:F82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2019-01-16T01:37:28Z</dcterms:modified>
</cp:coreProperties>
</file>